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0" yWindow="855" windowWidth="20730" windowHeight="11670"/>
  </bookViews>
  <sheets>
    <sheet name="Приложение 1" sheetId="2" r:id="rId1"/>
    <sheet name="Лист1" sheetId="6" state="hidden" r:id="rId2"/>
  </sheets>
  <definedNames>
    <definedName name="_xlnm._FilterDatabase" localSheetId="0" hidden="1">'Приложение 1'!$A$14:$H$381</definedName>
    <definedName name="_xlnm.Print_Titles" localSheetId="0">'Приложение 1'!$12:$14</definedName>
    <definedName name="_xlnm.Print_Area" localSheetId="0">'Приложение 1'!$A$1:$I$386</definedName>
  </definedNames>
  <calcPr calcId="125725"/>
</workbook>
</file>

<file path=xl/calcChain.xml><?xml version="1.0" encoding="utf-8"?>
<calcChain xmlns="http://schemas.openxmlformats.org/spreadsheetml/2006/main">
  <c r="G375" i="2"/>
  <c r="F375"/>
  <c r="G373"/>
  <c r="F373"/>
  <c r="G371"/>
  <c r="F371"/>
  <c r="G363"/>
  <c r="F363"/>
  <c r="G361"/>
  <c r="F361"/>
  <c r="G340"/>
  <c r="F340"/>
  <c r="G338"/>
  <c r="F338"/>
  <c r="G310"/>
  <c r="F310"/>
  <c r="G265"/>
  <c r="F265"/>
  <c r="G170"/>
  <c r="F170"/>
  <c r="G157"/>
  <c r="F157"/>
  <c r="G144"/>
  <c r="F144"/>
  <c r="G139"/>
  <c r="F139"/>
  <c r="G136"/>
  <c r="F136"/>
  <c r="G128"/>
  <c r="F128"/>
  <c r="G123"/>
  <c r="F123"/>
  <c r="G120"/>
  <c r="F120"/>
  <c r="G102"/>
  <c r="F102"/>
  <c r="G92"/>
  <c r="F92"/>
  <c r="G58"/>
  <c r="F58"/>
  <c r="G56"/>
  <c r="F56"/>
  <c r="G42"/>
  <c r="F42"/>
  <c r="G35"/>
  <c r="F35"/>
  <c r="G22"/>
  <c r="F22"/>
  <c r="G19"/>
  <c r="F19"/>
  <c r="G16"/>
  <c r="F16"/>
  <c r="F15" l="1"/>
  <c r="G15"/>
  <c r="K13" i="6" l="1"/>
  <c r="K14"/>
  <c r="K15"/>
  <c r="K12"/>
</calcChain>
</file>

<file path=xl/sharedStrings.xml><?xml version="1.0" encoding="utf-8"?>
<sst xmlns="http://schemas.openxmlformats.org/spreadsheetml/2006/main" count="831" uniqueCount="435">
  <si>
    <t>№ п/п</t>
  </si>
  <si>
    <t xml:space="preserve">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</si>
  <si>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</si>
  <si>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</si>
  <si>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</si>
  <si>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</si>
  <si>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</si>
  <si>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</si>
  <si>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</si>
  <si>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</si>
  <si>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г. Андреаполь, ул. Кленовая, д. 16</t>
  </si>
  <si>
    <t>г. Андреаполь, ул. М.Складская, д. 2</t>
  </si>
  <si>
    <t>г. Бежецк, ул. Вокзальная, д. 28</t>
  </si>
  <si>
    <t>г. Бежецк, ул. Пролетарская, д. 55</t>
  </si>
  <si>
    <t>г. Белый, ул. Гагарина, д. 1б</t>
  </si>
  <si>
    <t>г. Белый, ул. Генерала Латышева, д. 9</t>
  </si>
  <si>
    <t>г. Белый, ул. Генерала Латышева, д. 17</t>
  </si>
  <si>
    <t>г. Белый, пер. Детский, д. 1</t>
  </si>
  <si>
    <t>г. Белый, ул. Доватора, д. 4</t>
  </si>
  <si>
    <t>г. Белый, ул. Кирова, д. 12</t>
  </si>
  <si>
    <t>г. Белый, ул. Ленина, д. 7</t>
  </si>
  <si>
    <t>г. Белый, ул. Льнозаводская, д. 15</t>
  </si>
  <si>
    <t>г. Белый, ул. Льнозаводская, д. 19</t>
  </si>
  <si>
    <t>г. Белый, ул. Октябрьская, д. 65</t>
  </si>
  <si>
    <t>г. Белый, ул. Смирнова, д. 7</t>
  </si>
  <si>
    <t>г. Белый, ул. Шменкеля, д. 18</t>
  </si>
  <si>
    <t>г. Бологое, ул. 1-я Замостинская, д. 1</t>
  </si>
  <si>
    <t>г. Бологое, ул. Дачная, д. 10</t>
  </si>
  <si>
    <t>г. Бологое, ул. Кобликова, д. 1</t>
  </si>
  <si>
    <t>г. Бологое, ул. Куженкинское шоссе, д. 40</t>
  </si>
  <si>
    <t>г. Бологое, ул. Ленинградская, д. 7</t>
  </si>
  <si>
    <t>г. Бологое, ул. Поддубская, д. 12</t>
  </si>
  <si>
    <t>г. Вышний Волочек, ул. Б.Зайцева, д. 13</t>
  </si>
  <si>
    <t>г. Вышний Волочек, наб. Валентины Терешковой, д. 13а</t>
  </si>
  <si>
    <t>г. Вышний Волочек, ул. Двор ф-ки Пролетарский Авангард, д. 27</t>
  </si>
  <si>
    <t>г. Вышний Волочек, ул. Дрожжина, д. 5</t>
  </si>
  <si>
    <t>г. Вышний Волочек, ул. Дрожжина, д. 7</t>
  </si>
  <si>
    <t>г. Вышний Волочек, ул. Екатерининская, д. 63</t>
  </si>
  <si>
    <t>г. Вышний Волочек, п. Кирова, д. 4</t>
  </si>
  <si>
    <t>г. Вышний Волочек, п. Кирова, д. 5</t>
  </si>
  <si>
    <t>г. Вышний Волочек, ш. Ленинградское, д. 11</t>
  </si>
  <si>
    <t>г. Вышний Волочек, пер. Лечебный, д. 7</t>
  </si>
  <si>
    <t>г. Вышний Волочек, пер. Лечебный, д. 8</t>
  </si>
  <si>
    <t>г. Вышний Волочек, ул. Урицкого, д. 96а</t>
  </si>
  <si>
    <t>г. Кимры, ул. Пушкина, д. 44/8</t>
  </si>
  <si>
    <t>г. Ржев, ул. Бехтерева, д. 75/13</t>
  </si>
  <si>
    <t>г. Ржев, ул. Волжская, д. 9</t>
  </si>
  <si>
    <t>г. Ржев, ул. Грацинского, д. 6</t>
  </si>
  <si>
    <t>г. Ржев, ул. Грацинского, д. 20</t>
  </si>
  <si>
    <t>г. Ржев, ул. Декабристов, д. 56</t>
  </si>
  <si>
    <t>г. Ржев, ул. Калинина, д. 60</t>
  </si>
  <si>
    <t>г. Ржев, ул. Кривощапова, д. 5</t>
  </si>
  <si>
    <t>г. Ржев, ул. Лесозаводская, д. 3</t>
  </si>
  <si>
    <t>г. Ржев, ул. Матросова, д. 13</t>
  </si>
  <si>
    <t>г. Ржев, ул. Народная, д. 43/10</t>
  </si>
  <si>
    <t>г. Ржев, ул. Партизанская, д. 28</t>
  </si>
  <si>
    <t>г. Ржев, ул. Пархоменко, д. 2</t>
  </si>
  <si>
    <t>г. Ржев, ул. Пархоменко, д. 11</t>
  </si>
  <si>
    <t>г. Ржев, ул. Паши Савельевой, д. 14а</t>
  </si>
  <si>
    <t>г. Ржев, наб. Пушкинская, д. 17а</t>
  </si>
  <si>
    <t>г. Ржев, ул. Рабочая, д. 1</t>
  </si>
  <si>
    <t>г. Ржев, ул. Рижская, д. 16</t>
  </si>
  <si>
    <t>г. Ржев, пер. Рижский 1-й, д. 2</t>
  </si>
  <si>
    <t>г. Ржев, ул. Смольная, д. 20</t>
  </si>
  <si>
    <t>г. Ржев, ул. Соколова, д. 38/138</t>
  </si>
  <si>
    <t>г. Ржев, ул. Солнечная, д. 25</t>
  </si>
  <si>
    <t>г. Ржев, ул. Солнечная, д. 47/1</t>
  </si>
  <si>
    <t>г. Ржев, ул. Чернышевского, д. 5</t>
  </si>
  <si>
    <t>г. Ржев, ул. Чернышевского, д. 7</t>
  </si>
  <si>
    <t>г. Ржев, ул. Чернышевского, д. 9</t>
  </si>
  <si>
    <t>г. Ржев, ул. Чернышевского, д. 12</t>
  </si>
  <si>
    <t>г. Ржев, ул. Чернышевского, д. 14</t>
  </si>
  <si>
    <t>г. Ржев, ул. Чернышевского, д. 18</t>
  </si>
  <si>
    <t>г. Ржев, ул. Щорса, д. 5</t>
  </si>
  <si>
    <t>г. Ржев, ул. Щорса, д. 6</t>
  </si>
  <si>
    <t>г. Ржев, ул. Щорса, д. 11</t>
  </si>
  <si>
    <t>г. Ржев, ул. Щорса, д. 13</t>
  </si>
  <si>
    <t>г. Тверь, ш. Волоколамское, д. 39</t>
  </si>
  <si>
    <t>г. Тверь, п. Городское торфопредприятие 2-е, д. 9</t>
  </si>
  <si>
    <t>г. Тверь, ул. Железнодорожников, д. 47, к. 1</t>
  </si>
  <si>
    <t>г. Тверь, ул. Жореса, д. 23</t>
  </si>
  <si>
    <t>г. Тверь, п. Лоцманенко, д. 17</t>
  </si>
  <si>
    <t>г. Тверь, ул. Поселковая 1-я, д. 8</t>
  </si>
  <si>
    <t>г. Тверь, ул. Поселковая 1-я, д. 8, к. а</t>
  </si>
  <si>
    <t>г. Торжок, ул. Бакунина, д. 37</t>
  </si>
  <si>
    <t>г. Торжок, ул. Вокзальная, д. 16</t>
  </si>
  <si>
    <t>г. Торжок, ул. Вокзальная, д. 20</t>
  </si>
  <si>
    <t>г. Торжок, ул. Вокзальная, д. 25</t>
  </si>
  <si>
    <t>г. Торжок, ул. Демьяна Бедного, д. 21</t>
  </si>
  <si>
    <t>г. Торжок, ш. Калининское, д. 28</t>
  </si>
  <si>
    <t>г. Торжок, ул. Красный городок, д. 18</t>
  </si>
  <si>
    <t>г. Торжок, ш. Ленинградское, д. 1</t>
  </si>
  <si>
    <t>г. Торжок, ш. Ленинградское, д. 23</t>
  </si>
  <si>
    <t>г. Торжок, ул. Лермонтова, д. 1</t>
  </si>
  <si>
    <t>г. Торжок, ул. Луначарского, д. 53</t>
  </si>
  <si>
    <t>г. Торжок, наб. Новгородская, д. 5</t>
  </si>
  <si>
    <t>г. Торжок, ул. Пролетарская, д. 12</t>
  </si>
  <si>
    <t>г. Торжок, ул. Стадионная, д. 5</t>
  </si>
  <si>
    <t>г. Торжок, ул. Степана Разина, д. 1</t>
  </si>
  <si>
    <t>г. Торжок, ул. Степана Разина, д. 74</t>
  </si>
  <si>
    <t>г. Торжок, наб. Тверецкая, д. 6\7</t>
  </si>
  <si>
    <t>г. Зубцов, ул. Декабристов, д. 12/11</t>
  </si>
  <si>
    <t>г. Зубцов, ул. Декабристов, д. 26</t>
  </si>
  <si>
    <t>г. Зубцов, ул. Имени Павлова, д. 16/10</t>
  </si>
  <si>
    <t>г. Зубцов, ул. Льнозаводская, д. 17а</t>
  </si>
  <si>
    <t>д. Полубратово, ул. Центральная, д. 6</t>
  </si>
  <si>
    <t>г. Калязин, ул. Володарского, д. 7</t>
  </si>
  <si>
    <t>г. Калязин, ул. Циммерманова, д. 38/18</t>
  </si>
  <si>
    <t>г. Кашин, ул. Карла Маркса, д. 57/2</t>
  </si>
  <si>
    <t>г. Кашин, тер. Льнозавода, д. 1</t>
  </si>
  <si>
    <t>г. Кашин, наб. Южная, д. 39</t>
  </si>
  <si>
    <t>г. Конаково, ул. Жилкооп, д. 8</t>
  </si>
  <si>
    <t>г. Конаково, ул. Жилкооп, д. 9</t>
  </si>
  <si>
    <t>г. Конаково, ул. Жилкооп, д. 10</t>
  </si>
  <si>
    <t>г. Конаково, ул. Жилкооп, д. 11</t>
  </si>
  <si>
    <t>г. Конаково, ул. Жилкооп, д. 13</t>
  </si>
  <si>
    <t>г. Конаково, ул. Жилкооп, д. 16</t>
  </si>
  <si>
    <t>г. Конаково, ул. Первомайская, д. 54</t>
  </si>
  <si>
    <t>д. Березовка, ул. Юбилейная, д. 6</t>
  </si>
  <si>
    <t>д. Верхнее Заборье, ул. Лесная, д. 2</t>
  </si>
  <si>
    <t>д. Верхнее Заборье, ул. Центральная, д. 21а</t>
  </si>
  <si>
    <t>д. Кривцово, ул. Северная, д. 5а</t>
  </si>
  <si>
    <t>д. Малое Чернецово, д. 5</t>
  </si>
  <si>
    <t>д. Монино, ул. Набережная, д. 12</t>
  </si>
  <si>
    <t>д. Новоникольское, ул. Мира, д. 13</t>
  </si>
  <si>
    <t>д. Новоникольское, ул. Мира, д. 18</t>
  </si>
  <si>
    <t>д. Новоселки, ул. Мира, д. 6</t>
  </si>
  <si>
    <t>д. Новоселки, ул. Центральная, д. 16</t>
  </si>
  <si>
    <t>д. Селы, ул. Центральная, д. 1</t>
  </si>
  <si>
    <t>д. Селы, ул. Центральная, д. 2</t>
  </si>
  <si>
    <t>д. Семеновское, ул. Зелёная, д. 2</t>
  </si>
  <si>
    <t>д. Семеновское, ул. Новая, д. 1</t>
  </si>
  <si>
    <t>д. Семеновское, ул. Центральная, д. 16</t>
  </si>
  <si>
    <t>г. Нелидово, ул. Герцена, д. 1</t>
  </si>
  <si>
    <t>г. Нелидово, ул. Герцена, д. 7</t>
  </si>
  <si>
    <t>г. Нелидово, ул. Герцена, д. 9</t>
  </si>
  <si>
    <t>г. Нелидово, пер. Горького, д. 1</t>
  </si>
  <si>
    <t>г. Нелидово, ул. Куйбышева, д. 33</t>
  </si>
  <si>
    <t>г. Нелидово, ул. Куйбышева, д. 43</t>
  </si>
  <si>
    <t>г. Нелидово, ул. Куйбышева, д. 45</t>
  </si>
  <si>
    <t>г. Нелидово, ул. Куйбышева, д. 47</t>
  </si>
  <si>
    <t>г. Нелидово, ул. Куйбышева, д. 48</t>
  </si>
  <si>
    <t>г. Нелидово, ул. Куйбышева, д. 49</t>
  </si>
  <si>
    <t>г. Нелидово, ул. Куйбышева, д. 51</t>
  </si>
  <si>
    <t>г. Нелидово, ул. Куйбышева, д. 66</t>
  </si>
  <si>
    <t>г. Нелидово, ул. Куйбышева, д. 70</t>
  </si>
  <si>
    <t>г. Нелидово, ул. Куйбышева, д. 76</t>
  </si>
  <si>
    <t>г. Нелидово, ул. Матросова, д. 3</t>
  </si>
  <si>
    <t>г. Нелидово, ул. Матросова, д. 5</t>
  </si>
  <si>
    <t>г. Нелидово, ул. Матросова, д. 7</t>
  </si>
  <si>
    <t>г. Нелидово, ул. Матросова, д. 9</t>
  </si>
  <si>
    <t>г. Нелидово, ул. Матросова, д. 11</t>
  </si>
  <si>
    <t>г. Нелидово, ул. Матросова, д. 12</t>
  </si>
  <si>
    <t>г. Нелидово, пер. Мира, д. 1</t>
  </si>
  <si>
    <t>г. Нелидово, пер. Мира, д. 2</t>
  </si>
  <si>
    <t>г. Нелидово, пер. Мира, д. 4</t>
  </si>
  <si>
    <t>г. Нелидово, пер. Мира, д. 5</t>
  </si>
  <si>
    <t>г. Нелидово, ул. Мира, д. 13</t>
  </si>
  <si>
    <t>г. Нелидово, ул. Мира, д. 15</t>
  </si>
  <si>
    <t>г. Нелидово, ул. Мира, д. 17</t>
  </si>
  <si>
    <t>г. Нелидово, ул. Нахимова, д. 5</t>
  </si>
  <si>
    <t>г. Нелидово, ул. Пархоменко, д. 1</t>
  </si>
  <si>
    <t>г. Нелидово, ул. Пархоменко, д. 4а</t>
  </si>
  <si>
    <t>г. Нелидово, ул. Пархоменко, д. 9</t>
  </si>
  <si>
    <t>г. Нелидово, ул. Пархоменко, д. 14</t>
  </si>
  <si>
    <t>г. Нелидово, ул. Пархоменко, д. 16</t>
  </si>
  <si>
    <t>г. Нелидово, пер. Патриса Лумумбы, д. 15</t>
  </si>
  <si>
    <t>г. Нелидово, ул. Пионерская, д. 8</t>
  </si>
  <si>
    <t>г. Нелидово, ул. Победы, д. 8</t>
  </si>
  <si>
    <t>г. Нелидово, ул. Пролетарская, д. 13</t>
  </si>
  <si>
    <t>г. Нелидово, ул. Пролетарская, д. 17</t>
  </si>
  <si>
    <t>г. Нелидово, пер. Пролетарский 1-й, д. 8</t>
  </si>
  <si>
    <t>г. Нелидово, пер. Пролетарский 1-й, д. 11</t>
  </si>
  <si>
    <t>г. Нелидово, пер. Пролетарский 1-й, д. 12</t>
  </si>
  <si>
    <t>г. Нелидово, ул. Пугачева, д. 3а</t>
  </si>
  <si>
    <t>г. Нелидово, пер. Пугачева, д. 5</t>
  </si>
  <si>
    <t>г. Нелидово, ул. Пятницкая, д. 3</t>
  </si>
  <si>
    <t>г. Нелидово, ул. Пятницкая, д. 4а</t>
  </si>
  <si>
    <t>г. Нелидово, ул. Рабочая, д. 7</t>
  </si>
  <si>
    <t>г. Нелидово, ул. Рабочая, д. 21</t>
  </si>
  <si>
    <t>г. Нелидово, ул. Свердлова, д. 2</t>
  </si>
  <si>
    <t>г. Нелидово, ул. Советская, д. 10</t>
  </si>
  <si>
    <t>г. Нелидово, ул. Советская, д. 39</t>
  </si>
  <si>
    <t>г. Нелидово, ул. Строителей, д. 4</t>
  </si>
  <si>
    <t>г. Нелидово, ул. Строителей, д. 6</t>
  </si>
  <si>
    <t>г. Нелидово, ул. Толбухина, д. 5</t>
  </si>
  <si>
    <t>г. Нелидово, ул. Толбухина, д. 9</t>
  </si>
  <si>
    <t>г. Нелидово, ул. Черняховского, д. 11</t>
  </si>
  <si>
    <t>г. Нелидово, ул. Черняховского, д. 14</t>
  </si>
  <si>
    <t>г. Нелидово, проезд. Шахтерский, д. 3</t>
  </si>
  <si>
    <t>п. Бутаки, ул. Зелёная, д. 2</t>
  </si>
  <si>
    <t>п. Ильюшино, д. 7</t>
  </si>
  <si>
    <t>п. Копейки, ул. Приречная, д. 15</t>
  </si>
  <si>
    <t>п. Копейки, ул. Приречная, д. 20</t>
  </si>
  <si>
    <t>п. Межа, ул. Комсомольская, д. 3</t>
  </si>
  <si>
    <t>п. Межа, ул. Советская, д. 9</t>
  </si>
  <si>
    <t>п. Южный, ул. Космонавтов, д. 4</t>
  </si>
  <si>
    <t>п. Южный, ул. Космонавтов, д. 6</t>
  </si>
  <si>
    <t>п. Южный, ул. Мелиораторов, д. 1/7</t>
  </si>
  <si>
    <t>п. Южный, ул. Мелиораторов, д. 5</t>
  </si>
  <si>
    <t>п. Южный, ул. Мелиораторов, д. 7а</t>
  </si>
  <si>
    <t>п. Южный, ул. Мелиораторов, д. 13</t>
  </si>
  <si>
    <t>п. Южный, пер. Молодежный, д. 5</t>
  </si>
  <si>
    <t>п. Южный, пер. Молодежный, д. 6</t>
  </si>
  <si>
    <t>п. Южный, ул. Моторная, д. 10</t>
  </si>
  <si>
    <t>п. Южный, ул. Моторная, д. 12</t>
  </si>
  <si>
    <t>п. Южный, ул. Моторная, д. 16</t>
  </si>
  <si>
    <t>п. Южный, ул. Моторная, д. 18</t>
  </si>
  <si>
    <t>п. Южный, ул. Пионерская, д. 2</t>
  </si>
  <si>
    <t>п. Южный, пер. Спортивный, д. 3</t>
  </si>
  <si>
    <t>п. Южный, пер. Спортивный, д. 6</t>
  </si>
  <si>
    <t>п. Южный, ул. Фестивальная, д. 21</t>
  </si>
  <si>
    <t>г. Осташков, ул. 112 км, д. 12</t>
  </si>
  <si>
    <t>г. Осташков, пер. 1-й Путейский, д. 20</t>
  </si>
  <si>
    <t>г. Осташков, ул. Володарского, д. 10</t>
  </si>
  <si>
    <t>г. Осташков, ул. Володарского, д. 25, стр. а</t>
  </si>
  <si>
    <t>г. Осташков, ул. Володарского, д. 41</t>
  </si>
  <si>
    <t>г. Осташков, ул. Гагарина, д. 60</t>
  </si>
  <si>
    <t>г. Осташков, ул. Гагарина, д. 62</t>
  </si>
  <si>
    <t>г. Осташков, ул. Евстафьевская, д. 4</t>
  </si>
  <si>
    <t>г. Осташков, ул. Евстафьевская, д. 18</t>
  </si>
  <si>
    <t>г. Осташков, ул. Евстафьевская, д. 30</t>
  </si>
  <si>
    <t>г. Осташков, ул. Евстафьевская, д. 54</t>
  </si>
  <si>
    <t>г. Осташков, ул. Заводская, д. 3</t>
  </si>
  <si>
    <t>г. Осташков, ул. Загородная, д. 12</t>
  </si>
  <si>
    <t>г. Осташков, пер. Ленинский, д. 2</t>
  </si>
  <si>
    <t>г. Осташков, пер. Луначарского, д. 2а</t>
  </si>
  <si>
    <t>г. Осташков, пер. Любы Богомоловой, д. 10</t>
  </si>
  <si>
    <t>г. Осташков, пер. Осташковский, д. 10</t>
  </si>
  <si>
    <t>г. Осташков, пер. Панфилова, д. 3а</t>
  </si>
  <si>
    <t>г. Осташков, ул. Привокзальная, д. 4</t>
  </si>
  <si>
    <t>г. Осташков, ул. Привокзальная, д. 6</t>
  </si>
  <si>
    <t>г. Осташков, ул. Рабочая, д. 8</t>
  </si>
  <si>
    <t>г. Осташков, ул. Рабочая, д. 25</t>
  </si>
  <si>
    <t>г. Осташков, ул. Рябочкина, д. 66</t>
  </si>
  <si>
    <t>г. Осташков, ул. Садовая, д. 2</t>
  </si>
  <si>
    <t>г. Осташков, ул. Садовая, д. 6</t>
  </si>
  <si>
    <t>г. Осташков, ул. Тимофеевская, д. 75</t>
  </si>
  <si>
    <t>г. Осташков, ул. Урицкого, д. 10</t>
  </si>
  <si>
    <t>г. Осташков, ул. Урицкого, д. 14</t>
  </si>
  <si>
    <t>г. Осташков, ул. Урицкого, д. 16</t>
  </si>
  <si>
    <t>г. Осташков, ул. Урицкого, д. 21</t>
  </si>
  <si>
    <t>г. Осташков, ул. Урицкого, д. 26</t>
  </si>
  <si>
    <t>г. Осташков, ул. Урицкого, д. 48</t>
  </si>
  <si>
    <t>г. Осташков, пер. Чайкин, д. 3</t>
  </si>
  <si>
    <t>д. Дешевки, д. 21</t>
  </si>
  <si>
    <t>д. Дмитрово, д. 44</t>
  </si>
  <si>
    <t>д. Крупцово, д. 9</t>
  </si>
  <si>
    <t>д. Крупцово, д. 11</t>
  </si>
  <si>
    <t>д. Леонтьево, д. 20</t>
  </si>
  <si>
    <t>д. Леонтьево, д. 25</t>
  </si>
  <si>
    <t>д. Леонтьево, д. 27</t>
  </si>
  <si>
    <t>д. Находово, д. 7</t>
  </si>
  <si>
    <t>д. Образцово, д. 2</t>
  </si>
  <si>
    <t>д. Образцово, д. 20</t>
  </si>
  <si>
    <t>д. Орехово, ул. Центральная, д. 20</t>
  </si>
  <si>
    <t>д. Орехово, ул. Центральная, д. 30</t>
  </si>
  <si>
    <t>д. Орехово, ул. Центральная, д. 42</t>
  </si>
  <si>
    <t>д. Осипово, д. 14</t>
  </si>
  <si>
    <t>д. Плешки, д. 28</t>
  </si>
  <si>
    <t>д. Пятницкое, д. 15</t>
  </si>
  <si>
    <t>д. Пятницкое, д. 25</t>
  </si>
  <si>
    <t>д. Пятницкое, д. 26</t>
  </si>
  <si>
    <t>д. Пятницкое, д. 27</t>
  </si>
  <si>
    <t>д. Светлая, д. 26</t>
  </si>
  <si>
    <t>д. Трубино, ул. Полевая, д. 32</t>
  </si>
  <si>
    <t>д. Трубино, ул. Полевая, д. 42</t>
  </si>
  <si>
    <t>д. Шолохово, д. 8</t>
  </si>
  <si>
    <t>пгт. Сандово, ул. А.И.Виноградова, д. 7</t>
  </si>
  <si>
    <t>г. Старица, ул. им Ленина, д. 67</t>
  </si>
  <si>
    <t>д. Селихово, ул. Центральная, д. 7</t>
  </si>
  <si>
    <t>г. Торопец, ул. Александра Невского, д. 6</t>
  </si>
  <si>
    <t>г. Торопец, ул. Калинина, д. 38</t>
  </si>
  <si>
    <t>г. Торопец, ул. Карла Маркса, д. 70</t>
  </si>
  <si>
    <t>г. Торопец, ул. Ломоносова, д. 14</t>
  </si>
  <si>
    <t>г. Торопец, ул. Некрасова, д. 14</t>
  </si>
  <si>
    <t>г. Торопец, ул. Соловьева, д. 45</t>
  </si>
  <si>
    <t>к региональной программе «Адресная программа Тверской области</t>
  </si>
  <si>
    <t>Нелидовский городской округ</t>
  </si>
  <si>
    <t>Осташковский городской округ</t>
  </si>
  <si>
    <t xml:space="preserve"> Сведения об аварийном жилищном фонде, подлежащем расселению до 1 сентября 2025 года </t>
  </si>
  <si>
    <t>По программе переселения 2019 – 2025 гг., в рамках которой предусмотрено финансирование за счет средств Фонда, в том числе:</t>
  </si>
  <si>
    <t>х</t>
  </si>
  <si>
    <t xml:space="preserve">Показатели </t>
  </si>
  <si>
    <t xml:space="preserve">Этапы 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</si>
  <si>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</si>
  <si>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</si>
  <si>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</si>
  <si>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</si>
  <si>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</si>
  <si>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</si>
  <si>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Итого </t>
  </si>
  <si>
    <t xml:space="preserve">2019 - 2020 </t>
  </si>
  <si>
    <t xml:space="preserve">2020-2021 </t>
  </si>
  <si>
    <t xml:space="preserve">2021-2022 </t>
  </si>
  <si>
    <t xml:space="preserve">2022-2023 </t>
  </si>
  <si>
    <t xml:space="preserve">2023-2024 </t>
  </si>
  <si>
    <t xml:space="preserve">2024-2025 </t>
  </si>
  <si>
    <t>Финансирование:</t>
  </si>
  <si>
    <r>
      <t xml:space="preserve">Количество граждан, расселенных из аварийного жилого фонда, </t>
    </r>
    <r>
      <rPr>
        <sz val="13"/>
        <color rgb="FF000000"/>
        <rFont val="Times New Roman"/>
        <family val="1"/>
        <charset val="204"/>
      </rPr>
      <t>(тыс. чел.)</t>
    </r>
  </si>
  <si>
    <r>
      <t xml:space="preserve">Площадь </t>
    </r>
    <r>
      <rPr>
        <sz val="13"/>
        <color rgb="FF000000"/>
        <rFont val="Times New Roman"/>
        <family val="1"/>
        <charset val="204"/>
      </rPr>
      <t>(тыс.кв.м)</t>
    </r>
  </si>
  <si>
    <r>
      <t>средства Фонда</t>
    </r>
    <r>
      <rPr>
        <sz val="13"/>
        <color rgb="FF000000"/>
        <rFont val="Times New Roman"/>
        <family val="1"/>
        <charset val="204"/>
      </rPr>
      <t xml:space="preserve"> (млн.руб., 97 %)</t>
    </r>
  </si>
  <si>
    <r>
      <t xml:space="preserve">средства ОБ </t>
    </r>
    <r>
      <rPr>
        <sz val="13"/>
        <color rgb="FF000000"/>
        <rFont val="Times New Roman"/>
        <family val="1"/>
        <charset val="204"/>
      </rPr>
      <t>(млн.руб., 3 %)</t>
    </r>
  </si>
  <si>
    <r>
      <t xml:space="preserve">средства ОБ на оплату превышения предоставляемой площади </t>
    </r>
    <r>
      <rPr>
        <sz val="13"/>
        <color rgb="FF000000"/>
        <rFont val="Times New Roman"/>
        <family val="1"/>
        <charset val="204"/>
      </rPr>
      <t>(млн.руб.)</t>
    </r>
  </si>
  <si>
    <t>Приложение 1</t>
  </si>
  <si>
    <t>по переселению граждан из аварийного жилищного фонда на 2019-2025 годы»</t>
  </si>
  <si>
    <t>Конаковский район</t>
  </si>
  <si>
    <t>Торопецкий район</t>
  </si>
  <si>
    <t>Зубцовский район</t>
  </si>
  <si>
    <t>Андреапольский район</t>
  </si>
  <si>
    <t>Селижаровский район</t>
  </si>
  <si>
    <t>Максатихинский район</t>
  </si>
  <si>
    <t>Бельский район</t>
  </si>
  <si>
    <t>Ржевский район</t>
  </si>
  <si>
    <t>Сонковский район</t>
  </si>
  <si>
    <t>Кашинский городской округ</t>
  </si>
  <si>
    <t>к постановлению Правительства Тверской области</t>
  </si>
  <si>
    <t>от                               №</t>
  </si>
  <si>
    <t>«Приложение 1</t>
  </si>
  <si>
    <t>г. Вышний Волочек, ул. Красных Печатников, д. 128</t>
  </si>
  <si>
    <t>г. Ржев, п. Льночесальная фабрика, д. 23</t>
  </si>
  <si>
    <t>г. Тверь, пер. 1-й(Элеватор), д. 3</t>
  </si>
  <si>
    <t>г. Тверь, пер. 3-й(Элеватор), д. 3</t>
  </si>
  <si>
    <t>пгт. Жарковский, ул. Комсомольская, д. 10</t>
  </si>
  <si>
    <t>пгт. Жарковский, ул. Первомайская, д. 6</t>
  </si>
  <si>
    <t>пгт. Орша, ул. Калинина, д. 1/7</t>
  </si>
  <si>
    <t>пгт. Орша, ул. Калинина, д. 3</t>
  </si>
  <si>
    <t>пгт. Орша, ул. Привокзальная, д. 2/1</t>
  </si>
  <si>
    <t>пгт. Орша, ул. Привокзальная, д. 4</t>
  </si>
  <si>
    <t>пгт. Орша, ул. Привокзальная, д. 10</t>
  </si>
  <si>
    <t>пгт. Орша, ул. Привокзальная, д. 12</t>
  </si>
  <si>
    <t>с/п. Давыдовское, д. Давыдово, д. 1</t>
  </si>
  <si>
    <t>пгт. Козлово, ул. Прядильщиков, д. 1</t>
  </si>
  <si>
    <t>пгт. Редкино, ул. Новая Жизнь, д. 3а</t>
  </si>
  <si>
    <t>пгт. Редкино, ул. Торфяная, д. 7</t>
  </si>
  <si>
    <t>пгт. Редкино, ул. Торфяная, д. 19</t>
  </si>
  <si>
    <t>пгт. Редкино, ул. Транспортная, д. 8</t>
  </si>
  <si>
    <t>пгт. Максатиха, ул. 40 лет Октября, д. 7</t>
  </si>
  <si>
    <t>пгт. Максатиха, проезд. Боровых, д. 4а</t>
  </si>
  <si>
    <t>пгт. Максатиха, пл. Вокзальная, д. 1</t>
  </si>
  <si>
    <t>пгт. Максатиха, ул. Железнодорожная, д. 17</t>
  </si>
  <si>
    <t>пгт. Максатиха, ул. Колхозная, д. 11</t>
  </si>
  <si>
    <t>пгт. Максатиха, ул. Почтовая, д. 5</t>
  </si>
  <si>
    <t>пгт. Максатиха, ул. Пролетарская, д. 17</t>
  </si>
  <si>
    <t>пгт. Максатиха, ул. Советская, д. 10</t>
  </si>
  <si>
    <t>пгт. Максатиха, ул. Советская, д. 12</t>
  </si>
  <si>
    <t>пгт. Максатиха, ул. Советская, д. 28</t>
  </si>
  <si>
    <t>пгт. Максатиха, ул. Советская, д. 41</t>
  </si>
  <si>
    <t>пгт. Максатиха, пер. Сосновый, д. 2</t>
  </si>
  <si>
    <t>г. Осташков, пр-кт. Гвардейский, д. 9</t>
  </si>
  <si>
    <t>г. Осташков, пр-кт. Ленинский, д. 25а</t>
  </si>
  <si>
    <t>г. Осташков, пр-кт. Ленинский, д. 36а</t>
  </si>
  <si>
    <t>г. Осташков, пр-кт. Ленинский, д. 67</t>
  </si>
  <si>
    <t>г. Осташков, пр-кт. Ленинский, д. 68</t>
  </si>
  <si>
    <t>г. Осташков, пр-кт. Ленинский, д. 110а</t>
  </si>
  <si>
    <t>г. Осташков, ул. Локомотивная, д. 1</t>
  </si>
  <si>
    <t>г. Осташков, ул. Локомотивная, д. 5</t>
  </si>
  <si>
    <t>г. Осташков, ул. Локомотивная, д. 9</t>
  </si>
  <si>
    <t>г. Осташков, проезд. Продольный, д. 14</t>
  </si>
  <si>
    <t>г. Осташков, городок. Рабочий, д. 32</t>
  </si>
  <si>
    <t>п. Заволжский, ул. Торопецкий тракт, д. 2</t>
  </si>
  <si>
    <t>п. Осуга, ул. Привокзальная, д. 46</t>
  </si>
  <si>
    <t>п. Победа, ул. Школьная, д. 5</t>
  </si>
  <si>
    <t>п. Чертолино, ул. Железнодорожная, д. 7</t>
  </si>
  <si>
    <t>п. Селище, ул. Комсомольская, д. 4</t>
  </si>
  <si>
    <t>п. Селище, ул. Комсомольская, д. 5</t>
  </si>
  <si>
    <t>п. Селище, ул. Комсомольская, д. 6</t>
  </si>
  <si>
    <t>п. Селище, ул. Комсомольская, д. 7</t>
  </si>
  <si>
    <t>п. Селище, ул. Комсомольская, д. 8</t>
  </si>
  <si>
    <t>п. Селище, ул. Комсомольская, д. 9</t>
  </si>
  <si>
    <t>п. Селище, ул. Комсомольская, д. 10</t>
  </si>
  <si>
    <t>п. Селище, ул. Комсомольская, д. 11</t>
  </si>
  <si>
    <t>п. Селище, ул. Комсомольская, д. 12</t>
  </si>
  <si>
    <t>п. Селище, ул. Комсомольская, д. 13</t>
  </si>
  <si>
    <t>п. Селище, ул. Комсомольская, д. 14</t>
  </si>
  <si>
    <t>п. Селище, ул. Комсомольская, д. 15</t>
  </si>
  <si>
    <t>п. Селище, ул. Комсомольская, д. 17</t>
  </si>
  <si>
    <t>п. Селище, ул. Комсомольская, д. 20</t>
  </si>
  <si>
    <t>п. Селище, ул. Комсомольская, д. 21</t>
  </si>
  <si>
    <t>п. Селище, ул. Ленина, д. 11</t>
  </si>
  <si>
    <t>п. Селище, ул. Ленина, д. 20</t>
  </si>
  <si>
    <t>пгт. Селижарово, ул. Гагарина, д. 11</t>
  </si>
  <si>
    <t>пгт. Селижарово, ул. Завокзальная, д. 22</t>
  </si>
  <si>
    <t>пгт. Селижарово, ул. Энгельса, д. 7</t>
  </si>
  <si>
    <t>пгт. Сонково, ул. Клубная, д. 5-а</t>
  </si>
  <si>
    <t>п. Спирово, ул. Дачная, д. 2</t>
  </si>
  <si>
    <t>п. Спирово, ул. Железнодорожная, д. 15</t>
  </si>
  <si>
    <t>п. Спирово, ул. Железнодорожная, д. 17</t>
  </si>
  <si>
    <t>п. Спирово, ул. Красная Горка, д. 20</t>
  </si>
  <si>
    <t>п. Спирово, ул. Пионерская, д. 1</t>
  </si>
  <si>
    <t>п. Спирово, ул. Советская, д. 15</t>
  </si>
  <si>
    <t>п. Спирово, ул. Страховая, д. 14</t>
  </si>
  <si>
    <t>Итого по Городу  Ржеву</t>
  </si>
  <si>
    <t>Итого по Городу Торжку</t>
  </si>
  <si>
    <t>Итого по Городу  Кимры</t>
  </si>
  <si>
    <t>Итого по Городу  Твери</t>
  </si>
  <si>
    <t>Итого по Нелидовскому городскому округу</t>
  </si>
  <si>
    <t>Вышневолоцкий городской округ</t>
  </si>
  <si>
    <t>Итого по Вышневолоцкому городскому округу</t>
  </si>
  <si>
    <t>Итого по Андреапольскому  району</t>
  </si>
  <si>
    <t>Итого по Бежецкому району</t>
  </si>
  <si>
    <t>Итого по Бельскому  району</t>
  </si>
  <si>
    <t>Итого по Максатихинскому  району</t>
  </si>
  <si>
    <t>Итого по Жарковскому  району</t>
  </si>
  <si>
    <t>Итого по Зубцовскому району</t>
  </si>
  <si>
    <t>Итого по Калининскому району</t>
  </si>
  <si>
    <t>Итого по Калязинскому  району</t>
  </si>
  <si>
    <t>Итого по Конаковскому  району</t>
  </si>
  <si>
    <t>Итого по Осташковскому городскому округу</t>
  </si>
  <si>
    <t>Итого по Ржевскому  району</t>
  </si>
  <si>
    <t>Итого по Сандовскому району</t>
  </si>
  <si>
    <t>Итого по Селижаровскому  району</t>
  </si>
  <si>
    <t>Итого по Старицкому району</t>
  </si>
  <si>
    <t>Итого по Торжокскому району</t>
  </si>
  <si>
    <t>Итого по Торопецкому району</t>
  </si>
  <si>
    <t>Итого по Бологовскому  району</t>
  </si>
  <si>
    <t>Итого по Сонковскому  району</t>
  </si>
  <si>
    <t>Итого по Спировскому району</t>
  </si>
  <si>
    <t>Итого по Кашинскому городскому округу</t>
  </si>
  <si>
    <t>Сандовский район</t>
  </si>
  <si>
    <t>Спировский район</t>
  </si>
  <si>
    <t>Старицкий район</t>
  </si>
  <si>
    <t>Бежецкий район</t>
  </si>
  <si>
    <t>Бологовский район</t>
  </si>
  <si>
    <t>Жарковский район</t>
  </si>
  <si>
    <t>Торжокский район</t>
  </si>
  <si>
    <t>Калязинский район</t>
  </si>
  <si>
    <t>Калининский район</t>
  </si>
  <si>
    <t>город Кимры</t>
  </si>
  <si>
    <t>город Ржев</t>
  </si>
  <si>
    <t>городу Тверь</t>
  </si>
  <si>
    <t>город Торжок</t>
  </si>
  <si>
    <t>Перечень многоквартирных домов, признанных до 1 января 2017 года в установленном порядке аварийными и подлежащими сносу или реконструкции в связи с физическим износом в процессе их эксплуатации, в отношении которых планируется переселение граждан в                рамках Программы</t>
  </si>
  <si>
    <t xml:space="preserve">Наименование муниципального образования Тверской области </t>
  </si>
  <si>
    <t>Примечание: 
в целях настоящего приложения этапы реализуются:
этап 2019 года - с 1 апреля 2019 года до 31 декабря  2020 года; 
этап 2020 года – с 1 января 2020 года до 31 декабря 2021 года;
этап 2021года – с 1 января 2021 года до 31 декабря 2022 года;
этап 2022 года –  с 1 января 2022 года до 31 декабря 2023 года;
этап 2023 года – с 1 января 2023 года до 31 декабря 2024 года;
этап 2024 года –  с 1 января 2024 года до 1 сентября  2025 года »;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</si>
</sst>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BEEF4"/>
        <bgColor indexed="64"/>
      </patternFill>
    </fill>
    <fill>
      <patternFill patternType="solid">
        <fgColor rgb="FFF2DCDB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2" borderId="0"/>
  </cellStyleXfs>
  <cellXfs count="57"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4" fontId="2" fillId="2" borderId="1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0" fillId="2" borderId="0" xfId="0" applyFill="1" applyAlignment="1">
      <alignment vertical="center"/>
    </xf>
    <xf numFmtId="0" fontId="6" fillId="3" borderId="6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left" vertical="center" wrapText="1" readingOrder="1"/>
    </xf>
    <xf numFmtId="164" fontId="6" fillId="4" borderId="6" xfId="0" applyNumberFormat="1" applyFont="1" applyFill="1" applyBorder="1" applyAlignment="1">
      <alignment horizontal="center" vertical="center" wrapText="1" readingOrder="1"/>
    </xf>
    <xf numFmtId="164" fontId="7" fillId="4" borderId="6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 readingOrder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4" fillId="2" borderId="15" xfId="0" applyFont="1" applyFill="1" applyBorder="1" applyAlignment="1">
      <alignment horizontal="left" wrapText="1"/>
    </xf>
    <xf numFmtId="0" fontId="4" fillId="2" borderId="15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2" fillId="2" borderId="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5"/>
  <sheetViews>
    <sheetView tabSelected="1" view="pageBreakPreview" topLeftCell="A94" zoomScale="80" zoomScaleSheetLayoutView="80" zoomScalePageLayoutView="53" workbookViewId="0">
      <selection activeCell="A382" sqref="A382:C385"/>
    </sheetView>
  </sheetViews>
  <sheetFormatPr defaultColWidth="9.140625" defaultRowHeight="15"/>
  <cols>
    <col min="1" max="1" width="7.7109375" style="6" customWidth="1"/>
    <col min="2" max="2" width="30" style="6" customWidth="1"/>
    <col min="3" max="3" width="41.85546875" style="6" customWidth="1"/>
    <col min="4" max="4" width="17.28515625" style="6" customWidth="1"/>
    <col min="5" max="5" width="21.140625" style="6" customWidth="1"/>
    <col min="6" max="6" width="16.42578125" style="6" customWidth="1"/>
    <col min="7" max="7" width="13.7109375" style="6" customWidth="1"/>
    <col min="8" max="8" width="14.7109375" style="6" customWidth="1"/>
    <col min="9" max="16384" width="9.140625" style="6"/>
  </cols>
  <sheetData>
    <row r="1" spans="1:9" ht="15.75">
      <c r="E1" s="4" t="s">
        <v>304</v>
      </c>
      <c r="F1" s="4"/>
      <c r="G1" s="4"/>
      <c r="H1" s="4"/>
    </row>
    <row r="2" spans="1:9" ht="15.75">
      <c r="E2" s="36" t="s">
        <v>316</v>
      </c>
      <c r="F2" s="36"/>
      <c r="G2" s="36"/>
      <c r="H2" s="36"/>
    </row>
    <row r="3" spans="1:9" ht="15.75">
      <c r="E3" s="36" t="s">
        <v>317</v>
      </c>
      <c r="F3" s="36"/>
      <c r="G3" s="36"/>
      <c r="H3" s="36"/>
    </row>
    <row r="4" spans="1:9" ht="15.75" customHeight="1">
      <c r="D4" s="3"/>
      <c r="E4" s="45" t="s">
        <v>318</v>
      </c>
      <c r="F4" s="45"/>
      <c r="G4" s="45"/>
      <c r="H4" s="45"/>
    </row>
    <row r="5" spans="1:9" ht="15.75" customHeight="1">
      <c r="D5" s="3"/>
      <c r="E5" s="45" t="s">
        <v>277</v>
      </c>
      <c r="F5" s="45"/>
      <c r="G5" s="45"/>
      <c r="H5" s="45"/>
      <c r="I5" s="15" t="s">
        <v>1</v>
      </c>
    </row>
    <row r="6" spans="1:9" ht="41.25" customHeight="1">
      <c r="D6" s="3"/>
      <c r="E6" s="45" t="s">
        <v>305</v>
      </c>
      <c r="F6" s="45"/>
      <c r="G6" s="45"/>
      <c r="H6" s="45"/>
    </row>
    <row r="7" spans="1:9">
      <c r="E7" s="47"/>
      <c r="F7" s="47"/>
      <c r="G7" s="47"/>
      <c r="H7" s="47"/>
    </row>
    <row r="8" spans="1:9" ht="54" customHeight="1">
      <c r="F8" s="47"/>
      <c r="G8" s="47"/>
      <c r="H8" s="47"/>
    </row>
    <row r="9" spans="1:9">
      <c r="F9" s="14"/>
      <c r="G9" s="14"/>
      <c r="H9" s="14"/>
    </row>
    <row r="10" spans="1:9">
      <c r="F10" s="37"/>
      <c r="G10" s="37"/>
      <c r="H10" s="37"/>
    </row>
    <row r="11" spans="1:9" ht="82.5" customHeight="1">
      <c r="A11" s="41" t="s">
        <v>432</v>
      </c>
      <c r="B11" s="41"/>
      <c r="C11" s="41"/>
      <c r="D11" s="41"/>
      <c r="E11" s="41"/>
      <c r="F11" s="41"/>
      <c r="G11" s="41"/>
      <c r="H11" s="41"/>
      <c r="I11" s="17"/>
    </row>
    <row r="12" spans="1:9" ht="69.75" customHeight="1">
      <c r="A12" s="38" t="s">
        <v>0</v>
      </c>
      <c r="B12" s="38" t="s">
        <v>433</v>
      </c>
      <c r="C12" s="38" t="s">
        <v>2</v>
      </c>
      <c r="D12" s="19" t="s">
        <v>3</v>
      </c>
      <c r="E12" s="18" t="s">
        <v>4</v>
      </c>
      <c r="F12" s="40" t="s">
        <v>280</v>
      </c>
      <c r="G12" s="40"/>
      <c r="H12" s="18" t="s">
        <v>5</v>
      </c>
      <c r="I12" s="4"/>
    </row>
    <row r="13" spans="1:9" ht="43.5" customHeight="1">
      <c r="A13" s="39"/>
      <c r="B13" s="39"/>
      <c r="C13" s="39"/>
      <c r="D13" s="20" t="s">
        <v>6</v>
      </c>
      <c r="E13" s="18" t="s">
        <v>7</v>
      </c>
      <c r="F13" s="18" t="s">
        <v>8</v>
      </c>
      <c r="G13" s="18" t="s">
        <v>9</v>
      </c>
      <c r="H13" s="18" t="s">
        <v>7</v>
      </c>
      <c r="I13" s="4"/>
    </row>
    <row r="14" spans="1:9" ht="15.75" customHeight="1">
      <c r="A14" s="16">
        <v>1</v>
      </c>
      <c r="B14" s="18">
        <v>2</v>
      </c>
      <c r="C14" s="18">
        <v>3</v>
      </c>
      <c r="D14" s="20">
        <v>4</v>
      </c>
      <c r="E14" s="18">
        <v>5</v>
      </c>
      <c r="F14" s="16">
        <v>6</v>
      </c>
      <c r="G14" s="16">
        <v>7</v>
      </c>
      <c r="H14" s="16">
        <v>8</v>
      </c>
      <c r="I14" s="4"/>
    </row>
    <row r="15" spans="1:9" ht="65.25" customHeight="1">
      <c r="A15" s="46" t="s">
        <v>281</v>
      </c>
      <c r="B15" s="46"/>
      <c r="C15" s="46"/>
      <c r="D15" s="21" t="s">
        <v>282</v>
      </c>
      <c r="E15" s="22" t="s">
        <v>282</v>
      </c>
      <c r="F15" s="23">
        <f>SUM(F16,F19,F22,F35,F42,F56,F58,F92,F102,F120,F123,F128,F136,F139,F144,F157,F170,F265,F310,F338,F340,F361,F363,F371,F373,F375)</f>
        <v>84431.189999999988</v>
      </c>
      <c r="G15" s="24">
        <f>SUM(G16,G19,G22,G35,G42,G56,G58,G92,G102,G120,G123,G128,G136,G139,G144,G157,G170,G265,G310,G338,G340,G361,G363,G371,G373,G375)</f>
        <v>4752</v>
      </c>
      <c r="H15" s="22" t="s">
        <v>282</v>
      </c>
      <c r="I15" s="4"/>
    </row>
    <row r="16" spans="1:9" ht="27" customHeight="1">
      <c r="A16" s="35" t="s">
        <v>399</v>
      </c>
      <c r="B16" s="35"/>
      <c r="C16" s="35"/>
      <c r="D16" s="25" t="s">
        <v>282</v>
      </c>
      <c r="E16" s="1" t="s">
        <v>282</v>
      </c>
      <c r="F16" s="5">
        <f>SUM(F17:F18)</f>
        <v>1210.2</v>
      </c>
      <c r="G16" s="26">
        <f>SUM(G17:G18)</f>
        <v>58</v>
      </c>
      <c r="H16" s="1" t="s">
        <v>282</v>
      </c>
      <c r="I16" s="4"/>
    </row>
    <row r="17" spans="1:9" ht="18.75">
      <c r="A17" s="2">
        <v>1</v>
      </c>
      <c r="B17" s="27" t="s">
        <v>309</v>
      </c>
      <c r="C17" s="27" t="s">
        <v>10</v>
      </c>
      <c r="D17" s="28">
        <v>1973</v>
      </c>
      <c r="E17" s="29">
        <v>42388</v>
      </c>
      <c r="F17" s="5">
        <v>456</v>
      </c>
      <c r="G17" s="26">
        <v>28</v>
      </c>
      <c r="H17" s="29">
        <v>45291</v>
      </c>
      <c r="I17" s="4"/>
    </row>
    <row r="18" spans="1:9" ht="37.5">
      <c r="A18" s="2">
        <v>2</v>
      </c>
      <c r="B18" s="27" t="s">
        <v>309</v>
      </c>
      <c r="C18" s="27" t="s">
        <v>11</v>
      </c>
      <c r="D18" s="28">
        <v>1980</v>
      </c>
      <c r="E18" s="29">
        <v>41844</v>
      </c>
      <c r="F18" s="5">
        <v>754.2</v>
      </c>
      <c r="G18" s="26">
        <v>30</v>
      </c>
      <c r="H18" s="29">
        <v>45291</v>
      </c>
      <c r="I18" s="4"/>
    </row>
    <row r="19" spans="1:9" ht="30" customHeight="1">
      <c r="A19" s="35" t="s">
        <v>400</v>
      </c>
      <c r="B19" s="35"/>
      <c r="C19" s="35"/>
      <c r="D19" s="25" t="s">
        <v>282</v>
      </c>
      <c r="E19" s="1" t="s">
        <v>282</v>
      </c>
      <c r="F19" s="5">
        <f>SUM(F20:F21)</f>
        <v>289.8</v>
      </c>
      <c r="G19" s="26">
        <f>SUM(G20:G21)</f>
        <v>22</v>
      </c>
      <c r="H19" s="1" t="s">
        <v>282</v>
      </c>
      <c r="I19" s="4"/>
    </row>
    <row r="20" spans="1:9" ht="18.75">
      <c r="A20" s="2">
        <v>3</v>
      </c>
      <c r="B20" s="27" t="s">
        <v>422</v>
      </c>
      <c r="C20" s="27" t="s">
        <v>12</v>
      </c>
      <c r="D20" s="28">
        <v>1917</v>
      </c>
      <c r="E20" s="29">
        <v>41869</v>
      </c>
      <c r="F20" s="5">
        <v>189.8</v>
      </c>
      <c r="G20" s="26">
        <v>13</v>
      </c>
      <c r="H20" s="29">
        <v>45291</v>
      </c>
      <c r="I20" s="4"/>
    </row>
    <row r="21" spans="1:9" ht="18.75">
      <c r="A21" s="2">
        <v>4</v>
      </c>
      <c r="B21" s="27" t="s">
        <v>422</v>
      </c>
      <c r="C21" s="27" t="s">
        <v>13</v>
      </c>
      <c r="D21" s="28">
        <v>1917</v>
      </c>
      <c r="E21" s="29">
        <v>41913</v>
      </c>
      <c r="F21" s="5">
        <v>100</v>
      </c>
      <c r="G21" s="26">
        <v>9</v>
      </c>
      <c r="H21" s="29">
        <v>45291</v>
      </c>
      <c r="I21" s="4"/>
    </row>
    <row r="22" spans="1:9" ht="18.75" customHeight="1">
      <c r="A22" s="35" t="s">
        <v>401</v>
      </c>
      <c r="B22" s="35"/>
      <c r="C22" s="35"/>
      <c r="D22" s="25" t="s">
        <v>282</v>
      </c>
      <c r="E22" s="1" t="s">
        <v>282</v>
      </c>
      <c r="F22" s="5">
        <f>SUM(F23:F34)</f>
        <v>1147.3</v>
      </c>
      <c r="G22" s="26">
        <f>SUM(G23:G34)</f>
        <v>75</v>
      </c>
      <c r="H22" s="1" t="s">
        <v>282</v>
      </c>
      <c r="I22" s="4"/>
    </row>
    <row r="23" spans="1:9" ht="18.75">
      <c r="A23" s="2">
        <v>5</v>
      </c>
      <c r="B23" s="27" t="s">
        <v>312</v>
      </c>
      <c r="C23" s="27" t="s">
        <v>14</v>
      </c>
      <c r="D23" s="28">
        <v>1977</v>
      </c>
      <c r="E23" s="29">
        <v>42368</v>
      </c>
      <c r="F23" s="5">
        <v>30.9</v>
      </c>
      <c r="G23" s="26">
        <v>1</v>
      </c>
      <c r="H23" s="29">
        <v>45657</v>
      </c>
      <c r="I23" s="4"/>
    </row>
    <row r="24" spans="1:9" ht="37.5">
      <c r="A24" s="2">
        <v>6</v>
      </c>
      <c r="B24" s="27" t="s">
        <v>312</v>
      </c>
      <c r="C24" s="27" t="s">
        <v>15</v>
      </c>
      <c r="D24" s="28">
        <v>1979</v>
      </c>
      <c r="E24" s="29">
        <v>41463</v>
      </c>
      <c r="F24" s="5">
        <v>62.4</v>
      </c>
      <c r="G24" s="26">
        <v>1</v>
      </c>
      <c r="H24" s="29">
        <v>45657</v>
      </c>
      <c r="I24" s="4"/>
    </row>
    <row r="25" spans="1:9" ht="37.5">
      <c r="A25" s="2">
        <v>7</v>
      </c>
      <c r="B25" s="27" t="s">
        <v>312</v>
      </c>
      <c r="C25" s="27" t="s">
        <v>16</v>
      </c>
      <c r="D25" s="28">
        <v>1980</v>
      </c>
      <c r="E25" s="29">
        <v>41463</v>
      </c>
      <c r="F25" s="5">
        <v>34.299999999999997</v>
      </c>
      <c r="G25" s="26">
        <v>4</v>
      </c>
      <c r="H25" s="29">
        <v>45657</v>
      </c>
      <c r="I25" s="4"/>
    </row>
    <row r="26" spans="1:9" ht="18.75">
      <c r="A26" s="2">
        <v>8</v>
      </c>
      <c r="B26" s="27" t="s">
        <v>312</v>
      </c>
      <c r="C26" s="27" t="s">
        <v>17</v>
      </c>
      <c r="D26" s="28">
        <v>1954</v>
      </c>
      <c r="E26" s="29">
        <v>41877</v>
      </c>
      <c r="F26" s="5">
        <v>64.5</v>
      </c>
      <c r="G26" s="26">
        <v>3</v>
      </c>
      <c r="H26" s="29">
        <v>45657</v>
      </c>
      <c r="I26" s="4"/>
    </row>
    <row r="27" spans="1:9" ht="18.75">
      <c r="A27" s="2">
        <v>9</v>
      </c>
      <c r="B27" s="27" t="s">
        <v>312</v>
      </c>
      <c r="C27" s="27" t="s">
        <v>18</v>
      </c>
      <c r="D27" s="28">
        <v>1962</v>
      </c>
      <c r="E27" s="29">
        <v>42027</v>
      </c>
      <c r="F27" s="5">
        <v>129.19999999999999</v>
      </c>
      <c r="G27" s="26">
        <v>8</v>
      </c>
      <c r="H27" s="29">
        <v>45657</v>
      </c>
      <c r="I27" s="4"/>
    </row>
    <row r="28" spans="1:9" ht="18.75">
      <c r="A28" s="2">
        <v>10</v>
      </c>
      <c r="B28" s="27" t="s">
        <v>312</v>
      </c>
      <c r="C28" s="27" t="s">
        <v>19</v>
      </c>
      <c r="D28" s="28">
        <v>1941</v>
      </c>
      <c r="E28" s="29">
        <v>42027</v>
      </c>
      <c r="F28" s="5">
        <v>128.1</v>
      </c>
      <c r="G28" s="26">
        <v>12</v>
      </c>
      <c r="H28" s="29">
        <v>45657</v>
      </c>
      <c r="I28" s="4"/>
    </row>
    <row r="29" spans="1:9" ht="18.75">
      <c r="A29" s="2">
        <v>11</v>
      </c>
      <c r="B29" s="27" t="s">
        <v>312</v>
      </c>
      <c r="C29" s="27" t="s">
        <v>20</v>
      </c>
      <c r="D29" s="28">
        <v>1960</v>
      </c>
      <c r="E29" s="29">
        <v>42368</v>
      </c>
      <c r="F29" s="5">
        <v>320.3</v>
      </c>
      <c r="G29" s="26">
        <v>22</v>
      </c>
      <c r="H29" s="29">
        <v>45657</v>
      </c>
      <c r="I29" s="4"/>
    </row>
    <row r="30" spans="1:9" ht="18.75">
      <c r="A30" s="2">
        <v>12</v>
      </c>
      <c r="B30" s="27" t="s">
        <v>312</v>
      </c>
      <c r="C30" s="27" t="s">
        <v>21</v>
      </c>
      <c r="D30" s="28">
        <v>1962</v>
      </c>
      <c r="E30" s="29">
        <v>42368</v>
      </c>
      <c r="F30" s="5">
        <v>95.5</v>
      </c>
      <c r="G30" s="26">
        <v>6</v>
      </c>
      <c r="H30" s="29">
        <v>45657</v>
      </c>
      <c r="I30" s="4"/>
    </row>
    <row r="31" spans="1:9" ht="18.75">
      <c r="A31" s="2">
        <v>13</v>
      </c>
      <c r="B31" s="27" t="s">
        <v>312</v>
      </c>
      <c r="C31" s="27" t="s">
        <v>22</v>
      </c>
      <c r="D31" s="28">
        <v>1965</v>
      </c>
      <c r="E31" s="29">
        <v>42368</v>
      </c>
      <c r="F31" s="5">
        <v>18</v>
      </c>
      <c r="G31" s="26">
        <v>1</v>
      </c>
      <c r="H31" s="29">
        <v>45657</v>
      </c>
      <c r="I31" s="4"/>
    </row>
    <row r="32" spans="1:9" ht="18.75">
      <c r="A32" s="2">
        <v>14</v>
      </c>
      <c r="B32" s="27" t="s">
        <v>312</v>
      </c>
      <c r="C32" s="27" t="s">
        <v>23</v>
      </c>
      <c r="D32" s="28">
        <v>1985</v>
      </c>
      <c r="E32" s="29">
        <v>42734</v>
      </c>
      <c r="F32" s="5">
        <v>136</v>
      </c>
      <c r="G32" s="26">
        <v>6</v>
      </c>
      <c r="H32" s="29">
        <v>45657</v>
      </c>
      <c r="I32" s="4"/>
    </row>
    <row r="33" spans="1:9" ht="18.75">
      <c r="A33" s="2">
        <v>15</v>
      </c>
      <c r="B33" s="27" t="s">
        <v>312</v>
      </c>
      <c r="C33" s="27" t="s">
        <v>24</v>
      </c>
      <c r="D33" s="28">
        <v>1976</v>
      </c>
      <c r="E33" s="29">
        <v>42734</v>
      </c>
      <c r="F33" s="5">
        <v>61.6</v>
      </c>
      <c r="G33" s="26">
        <v>6</v>
      </c>
      <c r="H33" s="29">
        <v>45657</v>
      </c>
      <c r="I33" s="4"/>
    </row>
    <row r="34" spans="1:9" ht="18.75">
      <c r="A34" s="2">
        <v>16</v>
      </c>
      <c r="B34" s="27" t="s">
        <v>312</v>
      </c>
      <c r="C34" s="27" t="s">
        <v>25</v>
      </c>
      <c r="D34" s="28">
        <v>1976</v>
      </c>
      <c r="E34" s="29">
        <v>42368</v>
      </c>
      <c r="F34" s="5">
        <v>66.5</v>
      </c>
      <c r="G34" s="26">
        <v>5</v>
      </c>
      <c r="H34" s="29">
        <v>45657</v>
      </c>
      <c r="I34" s="4"/>
    </row>
    <row r="35" spans="1:9" ht="18.75" customHeight="1">
      <c r="A35" s="35" t="s">
        <v>415</v>
      </c>
      <c r="B35" s="35"/>
      <c r="C35" s="35"/>
      <c r="D35" s="25" t="s">
        <v>282</v>
      </c>
      <c r="E35" s="1" t="s">
        <v>282</v>
      </c>
      <c r="F35" s="5">
        <f>SUM(F36:F41)</f>
        <v>1903.68</v>
      </c>
      <c r="G35" s="26">
        <f>SUM(G36:G41)</f>
        <v>109</v>
      </c>
      <c r="H35" s="1" t="s">
        <v>282</v>
      </c>
      <c r="I35" s="4"/>
    </row>
    <row r="36" spans="1:9" ht="37.5">
      <c r="A36" s="2">
        <v>17</v>
      </c>
      <c r="B36" s="27" t="s">
        <v>423</v>
      </c>
      <c r="C36" s="27" t="s">
        <v>26</v>
      </c>
      <c r="D36" s="28">
        <v>1942</v>
      </c>
      <c r="E36" s="29">
        <v>42734</v>
      </c>
      <c r="F36" s="5">
        <v>527.78</v>
      </c>
      <c r="G36" s="26">
        <v>35</v>
      </c>
      <c r="H36" s="29">
        <v>45291</v>
      </c>
      <c r="I36" s="4"/>
    </row>
    <row r="37" spans="1:9" ht="18.75">
      <c r="A37" s="2">
        <v>18</v>
      </c>
      <c r="B37" s="27" t="s">
        <v>423</v>
      </c>
      <c r="C37" s="27" t="s">
        <v>27</v>
      </c>
      <c r="D37" s="28">
        <v>1914</v>
      </c>
      <c r="E37" s="29">
        <v>40997</v>
      </c>
      <c r="F37" s="5">
        <v>197.6</v>
      </c>
      <c r="G37" s="26">
        <v>8</v>
      </c>
      <c r="H37" s="29">
        <v>45291</v>
      </c>
      <c r="I37" s="4"/>
    </row>
    <row r="38" spans="1:9" ht="18.75">
      <c r="A38" s="2">
        <v>19</v>
      </c>
      <c r="B38" s="27" t="s">
        <v>423</v>
      </c>
      <c r="C38" s="27" t="s">
        <v>28</v>
      </c>
      <c r="D38" s="28">
        <v>1957</v>
      </c>
      <c r="E38" s="29">
        <v>41758</v>
      </c>
      <c r="F38" s="5">
        <v>300.8</v>
      </c>
      <c r="G38" s="26">
        <v>16</v>
      </c>
      <c r="H38" s="29">
        <v>44926</v>
      </c>
      <c r="I38" s="4"/>
    </row>
    <row r="39" spans="1:9" ht="37.5">
      <c r="A39" s="2">
        <v>20</v>
      </c>
      <c r="B39" s="27" t="s">
        <v>423</v>
      </c>
      <c r="C39" s="27" t="s">
        <v>29</v>
      </c>
      <c r="D39" s="28">
        <v>1960</v>
      </c>
      <c r="E39" s="29">
        <v>41750</v>
      </c>
      <c r="F39" s="5">
        <v>173.7</v>
      </c>
      <c r="G39" s="26">
        <v>8</v>
      </c>
      <c r="H39" s="29">
        <v>44926</v>
      </c>
      <c r="I39" s="4"/>
    </row>
    <row r="40" spans="1:9" ht="37.5">
      <c r="A40" s="2">
        <v>21</v>
      </c>
      <c r="B40" s="27" t="s">
        <v>423</v>
      </c>
      <c r="C40" s="27" t="s">
        <v>30</v>
      </c>
      <c r="D40" s="28">
        <v>1928</v>
      </c>
      <c r="E40" s="29">
        <v>41869</v>
      </c>
      <c r="F40" s="5">
        <v>386.6</v>
      </c>
      <c r="G40" s="26">
        <v>14</v>
      </c>
      <c r="H40" s="29">
        <v>44926</v>
      </c>
      <c r="I40" s="4"/>
    </row>
    <row r="41" spans="1:9" ht="18.75">
      <c r="A41" s="2">
        <v>22</v>
      </c>
      <c r="B41" s="27" t="s">
        <v>423</v>
      </c>
      <c r="C41" s="27" t="s">
        <v>31</v>
      </c>
      <c r="D41" s="28">
        <v>1962</v>
      </c>
      <c r="E41" s="29">
        <v>41869</v>
      </c>
      <c r="F41" s="5">
        <v>317.2</v>
      </c>
      <c r="G41" s="26">
        <v>28</v>
      </c>
      <c r="H41" s="29">
        <v>44926</v>
      </c>
      <c r="I41" s="4"/>
    </row>
    <row r="42" spans="1:9" ht="18.75" customHeight="1">
      <c r="A42" s="35" t="s">
        <v>398</v>
      </c>
      <c r="B42" s="35"/>
      <c r="C42" s="35"/>
      <c r="D42" s="25" t="s">
        <v>282</v>
      </c>
      <c r="E42" s="1" t="s">
        <v>282</v>
      </c>
      <c r="F42" s="5">
        <f>SUM(F43:F55)</f>
        <v>3506.28</v>
      </c>
      <c r="G42" s="26">
        <f>SUM(G43:G55)</f>
        <v>185</v>
      </c>
      <c r="H42" s="1" t="s">
        <v>282</v>
      </c>
      <c r="I42" s="4"/>
    </row>
    <row r="43" spans="1:9" ht="37.5">
      <c r="A43" s="2">
        <v>23</v>
      </c>
      <c r="B43" s="27" t="s">
        <v>397</v>
      </c>
      <c r="C43" s="27" t="s">
        <v>32</v>
      </c>
      <c r="D43" s="28">
        <v>1916</v>
      </c>
      <c r="E43" s="29">
        <v>41023</v>
      </c>
      <c r="F43" s="5">
        <v>558.1</v>
      </c>
      <c r="G43" s="26">
        <v>52</v>
      </c>
      <c r="H43" s="29">
        <v>45291</v>
      </c>
      <c r="I43" s="4"/>
    </row>
    <row r="44" spans="1:9" ht="37.5">
      <c r="A44" s="2">
        <v>24</v>
      </c>
      <c r="B44" s="27" t="s">
        <v>397</v>
      </c>
      <c r="C44" s="27" t="s">
        <v>33</v>
      </c>
      <c r="D44" s="28">
        <v>1917</v>
      </c>
      <c r="E44" s="29">
        <v>41088</v>
      </c>
      <c r="F44" s="5">
        <v>164.5</v>
      </c>
      <c r="G44" s="26">
        <v>6</v>
      </c>
      <c r="H44" s="29">
        <v>45291</v>
      </c>
      <c r="I44" s="4"/>
    </row>
    <row r="45" spans="1:9" ht="37.5">
      <c r="A45" s="2">
        <v>25</v>
      </c>
      <c r="B45" s="27" t="s">
        <v>397</v>
      </c>
      <c r="C45" s="27" t="s">
        <v>34</v>
      </c>
      <c r="D45" s="28">
        <v>1917</v>
      </c>
      <c r="E45" s="29">
        <v>41932</v>
      </c>
      <c r="F45" s="5">
        <v>169.8</v>
      </c>
      <c r="G45" s="26">
        <v>10</v>
      </c>
      <c r="H45" s="29">
        <v>45291</v>
      </c>
      <c r="I45" s="4"/>
    </row>
    <row r="46" spans="1:9" ht="37.5">
      <c r="A46" s="2">
        <v>26</v>
      </c>
      <c r="B46" s="27" t="s">
        <v>397</v>
      </c>
      <c r="C46" s="27" t="s">
        <v>35</v>
      </c>
      <c r="D46" s="28">
        <v>1966</v>
      </c>
      <c r="E46" s="29">
        <v>41249</v>
      </c>
      <c r="F46" s="5">
        <v>166.2</v>
      </c>
      <c r="G46" s="26">
        <v>13</v>
      </c>
      <c r="H46" s="29">
        <v>45291</v>
      </c>
      <c r="I46" s="4"/>
    </row>
    <row r="47" spans="1:9" ht="37.5">
      <c r="A47" s="2">
        <v>27</v>
      </c>
      <c r="B47" s="27" t="s">
        <v>397</v>
      </c>
      <c r="C47" s="27" t="s">
        <v>36</v>
      </c>
      <c r="D47" s="28">
        <v>1965</v>
      </c>
      <c r="E47" s="29">
        <v>40995</v>
      </c>
      <c r="F47" s="5">
        <v>36.9</v>
      </c>
      <c r="G47" s="26">
        <v>1</v>
      </c>
      <c r="H47" s="29">
        <v>45291</v>
      </c>
      <c r="I47" s="4"/>
    </row>
    <row r="48" spans="1:9" ht="37.5">
      <c r="A48" s="2">
        <v>28</v>
      </c>
      <c r="B48" s="27" t="s">
        <v>397</v>
      </c>
      <c r="C48" s="27" t="s">
        <v>37</v>
      </c>
      <c r="D48" s="28">
        <v>1830</v>
      </c>
      <c r="E48" s="29">
        <v>41431</v>
      </c>
      <c r="F48" s="5">
        <v>30.8</v>
      </c>
      <c r="G48" s="26">
        <v>1</v>
      </c>
      <c r="H48" s="29">
        <v>45291</v>
      </c>
      <c r="I48" s="4"/>
    </row>
    <row r="49" spans="1:9" ht="37.5">
      <c r="A49" s="2">
        <v>29</v>
      </c>
      <c r="B49" s="27" t="s">
        <v>397</v>
      </c>
      <c r="C49" s="27" t="s">
        <v>38</v>
      </c>
      <c r="D49" s="28">
        <v>1931</v>
      </c>
      <c r="E49" s="29">
        <v>42310</v>
      </c>
      <c r="F49" s="5">
        <v>684.78</v>
      </c>
      <c r="G49" s="26">
        <v>28</v>
      </c>
      <c r="H49" s="29">
        <v>45291</v>
      </c>
      <c r="I49" s="4"/>
    </row>
    <row r="50" spans="1:9" ht="37.5">
      <c r="A50" s="2">
        <v>30</v>
      </c>
      <c r="B50" s="27" t="s">
        <v>397</v>
      </c>
      <c r="C50" s="27" t="s">
        <v>39</v>
      </c>
      <c r="D50" s="28">
        <v>1931</v>
      </c>
      <c r="E50" s="29">
        <v>41023</v>
      </c>
      <c r="F50" s="5">
        <v>361.1</v>
      </c>
      <c r="G50" s="26">
        <v>15</v>
      </c>
      <c r="H50" s="29">
        <v>45291</v>
      </c>
      <c r="I50" s="4"/>
    </row>
    <row r="51" spans="1:9" ht="37.5">
      <c r="A51" s="2">
        <v>31</v>
      </c>
      <c r="B51" s="27" t="s">
        <v>397</v>
      </c>
      <c r="C51" s="27" t="s">
        <v>319</v>
      </c>
      <c r="D51" s="28">
        <v>1926</v>
      </c>
      <c r="E51" s="29">
        <v>41663</v>
      </c>
      <c r="F51" s="5">
        <v>277.60000000000002</v>
      </c>
      <c r="G51" s="26">
        <v>15</v>
      </c>
      <c r="H51" s="29">
        <v>45291</v>
      </c>
      <c r="I51" s="4"/>
    </row>
    <row r="52" spans="1:9" ht="37.5">
      <c r="A52" s="2">
        <v>32</v>
      </c>
      <c r="B52" s="27" t="s">
        <v>397</v>
      </c>
      <c r="C52" s="27" t="s">
        <v>40</v>
      </c>
      <c r="D52" s="28">
        <v>1917</v>
      </c>
      <c r="E52" s="29">
        <v>42664</v>
      </c>
      <c r="F52" s="5">
        <v>359.2</v>
      </c>
      <c r="G52" s="26">
        <v>11</v>
      </c>
      <c r="H52" s="29">
        <v>45291</v>
      </c>
      <c r="I52" s="4"/>
    </row>
    <row r="53" spans="1:9" ht="37.5">
      <c r="A53" s="2">
        <v>33</v>
      </c>
      <c r="B53" s="27" t="s">
        <v>397</v>
      </c>
      <c r="C53" s="27" t="s">
        <v>41</v>
      </c>
      <c r="D53" s="28">
        <v>1917</v>
      </c>
      <c r="E53" s="29">
        <v>42138</v>
      </c>
      <c r="F53" s="5">
        <v>267.8</v>
      </c>
      <c r="G53" s="26">
        <v>11</v>
      </c>
      <c r="H53" s="29">
        <v>45291</v>
      </c>
      <c r="I53" s="4"/>
    </row>
    <row r="54" spans="1:9" ht="37.5">
      <c r="A54" s="2">
        <v>34</v>
      </c>
      <c r="B54" s="27" t="s">
        <v>397</v>
      </c>
      <c r="C54" s="27" t="s">
        <v>42</v>
      </c>
      <c r="D54" s="28">
        <v>1917</v>
      </c>
      <c r="E54" s="29">
        <v>41023</v>
      </c>
      <c r="F54" s="5">
        <v>242.6</v>
      </c>
      <c r="G54" s="26">
        <v>12</v>
      </c>
      <c r="H54" s="29">
        <v>45291</v>
      </c>
      <c r="I54" s="4"/>
    </row>
    <row r="55" spans="1:9" ht="37.5">
      <c r="A55" s="2">
        <v>35</v>
      </c>
      <c r="B55" s="27" t="s">
        <v>397</v>
      </c>
      <c r="C55" s="27" t="s">
        <v>43</v>
      </c>
      <c r="D55" s="28">
        <v>1939</v>
      </c>
      <c r="E55" s="29">
        <v>41249</v>
      </c>
      <c r="F55" s="5">
        <v>186.9</v>
      </c>
      <c r="G55" s="26">
        <v>10</v>
      </c>
      <c r="H55" s="29">
        <v>45291</v>
      </c>
      <c r="I55" s="4"/>
    </row>
    <row r="56" spans="1:9" ht="18.75" customHeight="1">
      <c r="A56" s="35" t="s">
        <v>394</v>
      </c>
      <c r="B56" s="35"/>
      <c r="C56" s="35"/>
      <c r="D56" s="25" t="s">
        <v>282</v>
      </c>
      <c r="E56" s="1" t="s">
        <v>282</v>
      </c>
      <c r="F56" s="5">
        <f>SUM(F57)</f>
        <v>145.69999999999999</v>
      </c>
      <c r="G56" s="26">
        <f>SUM(G57)</f>
        <v>17</v>
      </c>
      <c r="H56" s="1" t="s">
        <v>282</v>
      </c>
      <c r="I56" s="4"/>
    </row>
    <row r="57" spans="1:9" ht="18.75">
      <c r="A57" s="2">
        <v>36</v>
      </c>
      <c r="B57" s="27" t="s">
        <v>428</v>
      </c>
      <c r="C57" s="27" t="s">
        <v>44</v>
      </c>
      <c r="D57" s="28">
        <v>1909</v>
      </c>
      <c r="E57" s="29">
        <v>42025</v>
      </c>
      <c r="F57" s="5">
        <v>145.69999999999999</v>
      </c>
      <c r="G57" s="26">
        <v>17</v>
      </c>
      <c r="H57" s="29">
        <v>45657</v>
      </c>
      <c r="I57" s="4"/>
    </row>
    <row r="58" spans="1:9" ht="18.75" customHeight="1">
      <c r="A58" s="35" t="s">
        <v>392</v>
      </c>
      <c r="B58" s="35"/>
      <c r="C58" s="35"/>
      <c r="D58" s="25" t="s">
        <v>282</v>
      </c>
      <c r="E58" s="1" t="s">
        <v>282</v>
      </c>
      <c r="F58" s="5">
        <f>SUM(F59:F91)</f>
        <v>7743.869999999999</v>
      </c>
      <c r="G58" s="26">
        <f>SUM(G59:G91)</f>
        <v>553</v>
      </c>
      <c r="H58" s="1" t="s">
        <v>282</v>
      </c>
      <c r="I58" s="4"/>
    </row>
    <row r="59" spans="1:9" ht="18.75">
      <c r="A59" s="2">
        <v>37</v>
      </c>
      <c r="B59" s="27" t="s">
        <v>429</v>
      </c>
      <c r="C59" s="27" t="s">
        <v>45</v>
      </c>
      <c r="D59" s="28">
        <v>1946</v>
      </c>
      <c r="E59" s="29">
        <v>41946</v>
      </c>
      <c r="F59" s="5">
        <v>51</v>
      </c>
      <c r="G59" s="26">
        <v>4</v>
      </c>
      <c r="H59" s="29">
        <v>44926</v>
      </c>
      <c r="I59" s="4"/>
    </row>
    <row r="60" spans="1:9" ht="18.75">
      <c r="A60" s="2">
        <v>38</v>
      </c>
      <c r="B60" s="27" t="s">
        <v>429</v>
      </c>
      <c r="C60" s="27" t="s">
        <v>46</v>
      </c>
      <c r="D60" s="28">
        <v>1958</v>
      </c>
      <c r="E60" s="29">
        <v>42523</v>
      </c>
      <c r="F60" s="5">
        <v>50.9</v>
      </c>
      <c r="G60" s="26">
        <v>2</v>
      </c>
      <c r="H60" s="29">
        <v>44926</v>
      </c>
      <c r="I60" s="4"/>
    </row>
    <row r="61" spans="1:9" ht="18.75">
      <c r="A61" s="2">
        <v>39</v>
      </c>
      <c r="B61" s="27" t="s">
        <v>429</v>
      </c>
      <c r="C61" s="27" t="s">
        <v>47</v>
      </c>
      <c r="D61" s="28">
        <v>1917</v>
      </c>
      <c r="E61" s="29">
        <v>41281</v>
      </c>
      <c r="F61" s="5">
        <v>293.77</v>
      </c>
      <c r="G61" s="26">
        <v>23</v>
      </c>
      <c r="H61" s="29">
        <v>44926</v>
      </c>
      <c r="I61" s="4"/>
    </row>
    <row r="62" spans="1:9" ht="18.75">
      <c r="A62" s="2">
        <v>40</v>
      </c>
      <c r="B62" s="27" t="s">
        <v>429</v>
      </c>
      <c r="C62" s="27" t="s">
        <v>48</v>
      </c>
      <c r="D62" s="28">
        <v>1958</v>
      </c>
      <c r="E62" s="29">
        <v>40702</v>
      </c>
      <c r="F62" s="5">
        <v>419.1</v>
      </c>
      <c r="G62" s="26">
        <v>16</v>
      </c>
      <c r="H62" s="29">
        <v>44196</v>
      </c>
      <c r="I62" s="4"/>
    </row>
    <row r="63" spans="1:9" ht="18.75">
      <c r="A63" s="2">
        <v>41</v>
      </c>
      <c r="B63" s="27" t="s">
        <v>429</v>
      </c>
      <c r="C63" s="27" t="s">
        <v>49</v>
      </c>
      <c r="D63" s="28">
        <v>1917</v>
      </c>
      <c r="E63" s="29">
        <v>41248</v>
      </c>
      <c r="F63" s="5">
        <v>113.9</v>
      </c>
      <c r="G63" s="26">
        <v>11</v>
      </c>
      <c r="H63" s="29">
        <v>44196</v>
      </c>
      <c r="I63" s="4"/>
    </row>
    <row r="64" spans="1:9" ht="18.75">
      <c r="A64" s="2">
        <v>42</v>
      </c>
      <c r="B64" s="27" t="s">
        <v>429</v>
      </c>
      <c r="C64" s="27" t="s">
        <v>50</v>
      </c>
      <c r="D64" s="28">
        <v>1917</v>
      </c>
      <c r="E64" s="29">
        <v>40998</v>
      </c>
      <c r="F64" s="5">
        <v>290.10000000000002</v>
      </c>
      <c r="G64" s="26">
        <v>22</v>
      </c>
      <c r="H64" s="29">
        <v>44196</v>
      </c>
      <c r="I64" s="4"/>
    </row>
    <row r="65" spans="1:9" ht="18.75">
      <c r="A65" s="2">
        <v>43</v>
      </c>
      <c r="B65" s="27" t="s">
        <v>429</v>
      </c>
      <c r="C65" s="27" t="s">
        <v>51</v>
      </c>
      <c r="D65" s="28">
        <v>1946</v>
      </c>
      <c r="E65" s="29">
        <v>42328</v>
      </c>
      <c r="F65" s="5">
        <v>199.3</v>
      </c>
      <c r="G65" s="26">
        <v>14</v>
      </c>
      <c r="H65" s="29">
        <v>44196</v>
      </c>
      <c r="I65" s="4"/>
    </row>
    <row r="66" spans="1:9" ht="18.75">
      <c r="A66" s="2">
        <v>44</v>
      </c>
      <c r="B66" s="27" t="s">
        <v>429</v>
      </c>
      <c r="C66" s="27" t="s">
        <v>52</v>
      </c>
      <c r="D66" s="28">
        <v>1946</v>
      </c>
      <c r="E66" s="29">
        <v>41281</v>
      </c>
      <c r="F66" s="5">
        <v>244.9</v>
      </c>
      <c r="G66" s="26">
        <v>22</v>
      </c>
      <c r="H66" s="29">
        <v>44196</v>
      </c>
      <c r="I66" s="4"/>
    </row>
    <row r="67" spans="1:9" ht="37.5">
      <c r="A67" s="2">
        <v>45</v>
      </c>
      <c r="B67" s="27" t="s">
        <v>429</v>
      </c>
      <c r="C67" s="27" t="s">
        <v>320</v>
      </c>
      <c r="D67" s="28">
        <v>1951</v>
      </c>
      <c r="E67" s="29">
        <v>41283</v>
      </c>
      <c r="F67" s="5">
        <v>576.42999999999995</v>
      </c>
      <c r="G67" s="26">
        <v>37</v>
      </c>
      <c r="H67" s="29">
        <v>44196</v>
      </c>
      <c r="I67" s="4"/>
    </row>
    <row r="68" spans="1:9" ht="18.75">
      <c r="A68" s="2">
        <v>46</v>
      </c>
      <c r="B68" s="27" t="s">
        <v>429</v>
      </c>
      <c r="C68" s="27" t="s">
        <v>53</v>
      </c>
      <c r="D68" s="28">
        <v>1959</v>
      </c>
      <c r="E68" s="29">
        <v>41276</v>
      </c>
      <c r="F68" s="5">
        <v>126</v>
      </c>
      <c r="G68" s="26">
        <v>11</v>
      </c>
      <c r="H68" s="29">
        <v>44926</v>
      </c>
      <c r="I68" s="4"/>
    </row>
    <row r="69" spans="1:9" ht="18.75">
      <c r="A69" s="2">
        <v>47</v>
      </c>
      <c r="B69" s="27" t="s">
        <v>429</v>
      </c>
      <c r="C69" s="27" t="s">
        <v>54</v>
      </c>
      <c r="D69" s="28">
        <v>1917</v>
      </c>
      <c r="E69" s="29">
        <v>42390</v>
      </c>
      <c r="F69" s="5">
        <v>138</v>
      </c>
      <c r="G69" s="26">
        <v>13</v>
      </c>
      <c r="H69" s="29">
        <v>44926</v>
      </c>
      <c r="I69" s="4"/>
    </row>
    <row r="70" spans="1:9" ht="18.75">
      <c r="A70" s="2">
        <v>48</v>
      </c>
      <c r="B70" s="27" t="s">
        <v>429</v>
      </c>
      <c r="C70" s="27" t="s">
        <v>55</v>
      </c>
      <c r="D70" s="28">
        <v>1917</v>
      </c>
      <c r="E70" s="29">
        <v>40998</v>
      </c>
      <c r="F70" s="5">
        <v>155.19999999999999</v>
      </c>
      <c r="G70" s="26">
        <v>12</v>
      </c>
      <c r="H70" s="29">
        <v>44926</v>
      </c>
      <c r="I70" s="4"/>
    </row>
    <row r="71" spans="1:9" ht="21" customHeight="1">
      <c r="A71" s="2">
        <v>49</v>
      </c>
      <c r="B71" s="27" t="s">
        <v>429</v>
      </c>
      <c r="C71" s="27" t="s">
        <v>56</v>
      </c>
      <c r="D71" s="28">
        <v>1959</v>
      </c>
      <c r="E71" s="29">
        <v>40630</v>
      </c>
      <c r="F71" s="5">
        <v>151.5</v>
      </c>
      <c r="G71" s="26">
        <v>14</v>
      </c>
      <c r="H71" s="29">
        <v>44196</v>
      </c>
      <c r="I71" s="4"/>
    </row>
    <row r="72" spans="1:9" ht="18.75">
      <c r="A72" s="2">
        <v>50</v>
      </c>
      <c r="B72" s="27" t="s">
        <v>429</v>
      </c>
      <c r="C72" s="27" t="s">
        <v>57</v>
      </c>
      <c r="D72" s="28">
        <v>1960</v>
      </c>
      <c r="E72" s="29">
        <v>42523</v>
      </c>
      <c r="F72" s="5">
        <v>119.3</v>
      </c>
      <c r="G72" s="26">
        <v>11</v>
      </c>
      <c r="H72" s="29">
        <v>44196</v>
      </c>
      <c r="I72" s="4"/>
    </row>
    <row r="73" spans="1:9" ht="37.5">
      <c r="A73" s="2">
        <v>51</v>
      </c>
      <c r="B73" s="27" t="s">
        <v>429</v>
      </c>
      <c r="C73" s="27" t="s">
        <v>58</v>
      </c>
      <c r="D73" s="28">
        <v>1965</v>
      </c>
      <c r="E73" s="29">
        <v>40998</v>
      </c>
      <c r="F73" s="5">
        <v>303</v>
      </c>
      <c r="G73" s="26">
        <v>21</v>
      </c>
      <c r="H73" s="29">
        <v>44561</v>
      </c>
      <c r="I73" s="4"/>
    </row>
    <row r="74" spans="1:9" ht="18.75">
      <c r="A74" s="2">
        <v>52</v>
      </c>
      <c r="B74" s="27" t="s">
        <v>429</v>
      </c>
      <c r="C74" s="27" t="s">
        <v>59</v>
      </c>
      <c r="D74" s="28">
        <v>1917</v>
      </c>
      <c r="E74" s="29">
        <v>41248</v>
      </c>
      <c r="F74" s="5">
        <v>91.4</v>
      </c>
      <c r="G74" s="26">
        <v>3</v>
      </c>
      <c r="H74" s="29">
        <v>44196</v>
      </c>
      <c r="I74" s="4"/>
    </row>
    <row r="75" spans="1:9" ht="18.75">
      <c r="A75" s="2">
        <v>53</v>
      </c>
      <c r="B75" s="27" t="s">
        <v>429</v>
      </c>
      <c r="C75" s="27" t="s">
        <v>60</v>
      </c>
      <c r="D75" s="28">
        <v>1963</v>
      </c>
      <c r="E75" s="29">
        <v>41954</v>
      </c>
      <c r="F75" s="5">
        <v>162.5</v>
      </c>
      <c r="G75" s="26">
        <v>9</v>
      </c>
      <c r="H75" s="29">
        <v>44196</v>
      </c>
      <c r="I75" s="4"/>
    </row>
    <row r="76" spans="1:9" ht="18.75">
      <c r="A76" s="2">
        <v>54</v>
      </c>
      <c r="B76" s="27" t="s">
        <v>429</v>
      </c>
      <c r="C76" s="27" t="s">
        <v>61</v>
      </c>
      <c r="D76" s="28">
        <v>1958</v>
      </c>
      <c r="E76" s="29">
        <v>41248</v>
      </c>
      <c r="F76" s="5">
        <v>226.5</v>
      </c>
      <c r="G76" s="26">
        <v>13</v>
      </c>
      <c r="H76" s="29">
        <v>44196</v>
      </c>
      <c r="I76" s="4"/>
    </row>
    <row r="77" spans="1:9" ht="18.75">
      <c r="A77" s="2">
        <v>55</v>
      </c>
      <c r="B77" s="27" t="s">
        <v>429</v>
      </c>
      <c r="C77" s="27" t="s">
        <v>62</v>
      </c>
      <c r="D77" s="28">
        <v>1965</v>
      </c>
      <c r="E77" s="29">
        <v>42667</v>
      </c>
      <c r="F77" s="5">
        <v>308.3</v>
      </c>
      <c r="G77" s="26">
        <v>28</v>
      </c>
      <c r="H77" s="29">
        <v>44926</v>
      </c>
      <c r="I77" s="4"/>
    </row>
    <row r="78" spans="1:9" ht="18.75">
      <c r="A78" s="2">
        <v>56</v>
      </c>
      <c r="B78" s="27" t="s">
        <v>429</v>
      </c>
      <c r="C78" s="27" t="s">
        <v>63</v>
      </c>
      <c r="D78" s="28">
        <v>1945</v>
      </c>
      <c r="E78" s="29">
        <v>41946</v>
      </c>
      <c r="F78" s="5">
        <v>126.2</v>
      </c>
      <c r="G78" s="26">
        <v>12</v>
      </c>
      <c r="H78" s="29">
        <v>44561</v>
      </c>
      <c r="I78" s="4"/>
    </row>
    <row r="79" spans="1:9" ht="18.75">
      <c r="A79" s="2">
        <v>57</v>
      </c>
      <c r="B79" s="27" t="s">
        <v>429</v>
      </c>
      <c r="C79" s="27" t="s">
        <v>64</v>
      </c>
      <c r="D79" s="28">
        <v>1945</v>
      </c>
      <c r="E79" s="29">
        <v>41284</v>
      </c>
      <c r="F79" s="5">
        <v>66.7</v>
      </c>
      <c r="G79" s="26">
        <v>3</v>
      </c>
      <c r="H79" s="29">
        <v>44561</v>
      </c>
      <c r="I79" s="4"/>
    </row>
    <row r="80" spans="1:9" ht="18.75">
      <c r="A80" s="2">
        <v>58</v>
      </c>
      <c r="B80" s="27" t="s">
        <v>429</v>
      </c>
      <c r="C80" s="27" t="s">
        <v>65</v>
      </c>
      <c r="D80" s="28">
        <v>1961</v>
      </c>
      <c r="E80" s="29">
        <v>42523</v>
      </c>
      <c r="F80" s="5">
        <v>417.4</v>
      </c>
      <c r="G80" s="26">
        <v>30</v>
      </c>
      <c r="H80" s="29">
        <v>44926</v>
      </c>
      <c r="I80" s="4"/>
    </row>
    <row r="81" spans="1:9" ht="18.75">
      <c r="A81" s="2">
        <v>59</v>
      </c>
      <c r="B81" s="27" t="s">
        <v>429</v>
      </c>
      <c r="C81" s="27" t="s">
        <v>66</v>
      </c>
      <c r="D81" s="28">
        <v>1962</v>
      </c>
      <c r="E81" s="29">
        <v>42328</v>
      </c>
      <c r="F81" s="5">
        <v>451.87</v>
      </c>
      <c r="G81" s="26">
        <v>28</v>
      </c>
      <c r="H81" s="29">
        <v>44196</v>
      </c>
      <c r="I81" s="4"/>
    </row>
    <row r="82" spans="1:9" ht="18.75">
      <c r="A82" s="2">
        <v>60</v>
      </c>
      <c r="B82" s="27" t="s">
        <v>429</v>
      </c>
      <c r="C82" s="27" t="s">
        <v>67</v>
      </c>
      <c r="D82" s="28">
        <v>1934</v>
      </c>
      <c r="E82" s="29">
        <v>41194</v>
      </c>
      <c r="F82" s="5">
        <v>314.8</v>
      </c>
      <c r="G82" s="26">
        <v>17</v>
      </c>
      <c r="H82" s="29">
        <v>44926</v>
      </c>
      <c r="I82" s="4"/>
    </row>
    <row r="83" spans="1:9" ht="18.75">
      <c r="A83" s="2">
        <v>61</v>
      </c>
      <c r="B83" s="27" t="s">
        <v>429</v>
      </c>
      <c r="C83" s="27" t="s">
        <v>68</v>
      </c>
      <c r="D83" s="28">
        <v>1934</v>
      </c>
      <c r="E83" s="29">
        <v>40940</v>
      </c>
      <c r="F83" s="5">
        <v>276.60000000000002</v>
      </c>
      <c r="G83" s="26">
        <v>12</v>
      </c>
      <c r="H83" s="29">
        <v>44926</v>
      </c>
      <c r="I83" s="4"/>
    </row>
    <row r="84" spans="1:9" ht="18.75">
      <c r="A84" s="2">
        <v>62</v>
      </c>
      <c r="B84" s="27" t="s">
        <v>429</v>
      </c>
      <c r="C84" s="27" t="s">
        <v>69</v>
      </c>
      <c r="D84" s="28">
        <v>1934</v>
      </c>
      <c r="E84" s="29">
        <v>41194</v>
      </c>
      <c r="F84" s="5">
        <v>313.89999999999998</v>
      </c>
      <c r="G84" s="26">
        <v>22</v>
      </c>
      <c r="H84" s="29">
        <v>44561</v>
      </c>
      <c r="I84" s="4"/>
    </row>
    <row r="85" spans="1:9" ht="18.75">
      <c r="A85" s="2">
        <v>63</v>
      </c>
      <c r="B85" s="27" t="s">
        <v>429</v>
      </c>
      <c r="C85" s="27" t="s">
        <v>70</v>
      </c>
      <c r="D85" s="28">
        <v>1947</v>
      </c>
      <c r="E85" s="29">
        <v>41142</v>
      </c>
      <c r="F85" s="5">
        <v>437.5</v>
      </c>
      <c r="G85" s="26">
        <v>35</v>
      </c>
      <c r="H85" s="29">
        <v>44561</v>
      </c>
      <c r="I85" s="4"/>
    </row>
    <row r="86" spans="1:9" ht="18.75">
      <c r="A86" s="2">
        <v>64</v>
      </c>
      <c r="B86" s="27" t="s">
        <v>429</v>
      </c>
      <c r="C86" s="27" t="s">
        <v>71</v>
      </c>
      <c r="D86" s="28">
        <v>1947</v>
      </c>
      <c r="E86" s="29">
        <v>40998</v>
      </c>
      <c r="F86" s="5">
        <v>449.9</v>
      </c>
      <c r="G86" s="26">
        <v>39</v>
      </c>
      <c r="H86" s="29">
        <v>44561</v>
      </c>
      <c r="I86" s="4"/>
    </row>
    <row r="87" spans="1:9" ht="18.75">
      <c r="A87" s="2">
        <v>65</v>
      </c>
      <c r="B87" s="27" t="s">
        <v>429</v>
      </c>
      <c r="C87" s="27" t="s">
        <v>72</v>
      </c>
      <c r="D87" s="28">
        <v>1948</v>
      </c>
      <c r="E87" s="29">
        <v>41944</v>
      </c>
      <c r="F87" s="5">
        <v>425.2</v>
      </c>
      <c r="G87" s="26">
        <v>21</v>
      </c>
      <c r="H87" s="29">
        <v>44926</v>
      </c>
      <c r="I87" s="4"/>
    </row>
    <row r="88" spans="1:9" ht="18.75">
      <c r="A88" s="2">
        <v>66</v>
      </c>
      <c r="B88" s="27" t="s">
        <v>429</v>
      </c>
      <c r="C88" s="27" t="s">
        <v>73</v>
      </c>
      <c r="D88" s="28">
        <v>1959</v>
      </c>
      <c r="E88" s="29">
        <v>42734</v>
      </c>
      <c r="F88" s="5">
        <v>142.69999999999999</v>
      </c>
      <c r="G88" s="26">
        <v>14</v>
      </c>
      <c r="H88" s="29">
        <v>44561</v>
      </c>
      <c r="I88" s="4"/>
    </row>
    <row r="89" spans="1:9" ht="18.75">
      <c r="A89" s="2">
        <v>67</v>
      </c>
      <c r="B89" s="27" t="s">
        <v>429</v>
      </c>
      <c r="C89" s="27" t="s">
        <v>74</v>
      </c>
      <c r="D89" s="28">
        <v>1957</v>
      </c>
      <c r="E89" s="29">
        <v>41781</v>
      </c>
      <c r="F89" s="5">
        <v>52</v>
      </c>
      <c r="G89" s="26">
        <v>5</v>
      </c>
      <c r="H89" s="29">
        <v>44561</v>
      </c>
      <c r="I89" s="4"/>
    </row>
    <row r="90" spans="1:9" ht="18.75">
      <c r="A90" s="2">
        <v>68</v>
      </c>
      <c r="B90" s="27" t="s">
        <v>429</v>
      </c>
      <c r="C90" s="27" t="s">
        <v>75</v>
      </c>
      <c r="D90" s="28">
        <v>1959</v>
      </c>
      <c r="E90" s="29">
        <v>41579</v>
      </c>
      <c r="F90" s="5">
        <v>148.4</v>
      </c>
      <c r="G90" s="26">
        <v>18</v>
      </c>
      <c r="H90" s="29">
        <v>44561</v>
      </c>
      <c r="I90" s="4"/>
    </row>
    <row r="91" spans="1:9" ht="18.75">
      <c r="A91" s="2">
        <v>69</v>
      </c>
      <c r="B91" s="27" t="s">
        <v>429</v>
      </c>
      <c r="C91" s="27" t="s">
        <v>76</v>
      </c>
      <c r="D91" s="28">
        <v>1960</v>
      </c>
      <c r="E91" s="29">
        <v>41950</v>
      </c>
      <c r="F91" s="5">
        <v>99.6</v>
      </c>
      <c r="G91" s="26">
        <v>11</v>
      </c>
      <c r="H91" s="29">
        <v>44561</v>
      </c>
      <c r="I91" s="4"/>
    </row>
    <row r="92" spans="1:9" ht="18.75" customHeight="1">
      <c r="A92" s="35" t="s">
        <v>395</v>
      </c>
      <c r="B92" s="35"/>
      <c r="C92" s="35"/>
      <c r="D92" s="25" t="s">
        <v>282</v>
      </c>
      <c r="E92" s="1" t="s">
        <v>282</v>
      </c>
      <c r="F92" s="5">
        <f>SUM(F93:F101)</f>
        <v>2200.8399999999997</v>
      </c>
      <c r="G92" s="26">
        <f>SUM(G93:G101)</f>
        <v>135</v>
      </c>
      <c r="H92" s="1" t="s">
        <v>282</v>
      </c>
      <c r="I92" s="4"/>
    </row>
    <row r="93" spans="1:9" ht="18.75">
      <c r="A93" s="2">
        <v>70</v>
      </c>
      <c r="B93" s="27" t="s">
        <v>430</v>
      </c>
      <c r="C93" s="27" t="s">
        <v>321</v>
      </c>
      <c r="D93" s="28">
        <v>1951</v>
      </c>
      <c r="E93" s="29">
        <v>41859</v>
      </c>
      <c r="F93" s="5">
        <v>523.79999999999995</v>
      </c>
      <c r="G93" s="26">
        <v>30</v>
      </c>
      <c r="H93" s="29">
        <v>45657</v>
      </c>
      <c r="I93" s="4"/>
    </row>
    <row r="94" spans="1:9" ht="18.75">
      <c r="A94" s="2">
        <v>71</v>
      </c>
      <c r="B94" s="27" t="s">
        <v>430</v>
      </c>
      <c r="C94" s="27" t="s">
        <v>322</v>
      </c>
      <c r="D94" s="28">
        <v>1951</v>
      </c>
      <c r="E94" s="29">
        <v>41621</v>
      </c>
      <c r="F94" s="5">
        <v>323.60000000000002</v>
      </c>
      <c r="G94" s="26">
        <v>15</v>
      </c>
      <c r="H94" s="29">
        <v>45657</v>
      </c>
      <c r="I94" s="4"/>
    </row>
    <row r="95" spans="1:9" ht="18.75">
      <c r="A95" s="2">
        <v>72</v>
      </c>
      <c r="B95" s="27" t="s">
        <v>430</v>
      </c>
      <c r="C95" s="27" t="s">
        <v>77</v>
      </c>
      <c r="D95" s="28">
        <v>1937</v>
      </c>
      <c r="E95" s="29">
        <v>41696</v>
      </c>
      <c r="F95" s="5">
        <v>190.2</v>
      </c>
      <c r="G95" s="26">
        <v>10</v>
      </c>
      <c r="H95" s="29">
        <v>45657</v>
      </c>
      <c r="I95" s="4"/>
    </row>
    <row r="96" spans="1:9" ht="37.5">
      <c r="A96" s="2">
        <v>73</v>
      </c>
      <c r="B96" s="27" t="s">
        <v>430</v>
      </c>
      <c r="C96" s="27" t="s">
        <v>78</v>
      </c>
      <c r="D96" s="28">
        <v>1960</v>
      </c>
      <c r="E96" s="29">
        <v>41207</v>
      </c>
      <c r="F96" s="5">
        <v>154.30000000000001</v>
      </c>
      <c r="G96" s="26">
        <v>8</v>
      </c>
      <c r="H96" s="29">
        <v>45657</v>
      </c>
      <c r="I96" s="4"/>
    </row>
    <row r="97" spans="1:9" ht="37.5">
      <c r="A97" s="2">
        <v>74</v>
      </c>
      <c r="B97" s="27" t="s">
        <v>430</v>
      </c>
      <c r="C97" s="27" t="s">
        <v>79</v>
      </c>
      <c r="D97" s="28">
        <v>1917</v>
      </c>
      <c r="E97" s="29">
        <v>41859</v>
      </c>
      <c r="F97" s="5">
        <v>371.5</v>
      </c>
      <c r="G97" s="26">
        <v>28</v>
      </c>
      <c r="H97" s="29">
        <v>45657</v>
      </c>
      <c r="I97" s="4"/>
    </row>
    <row r="98" spans="1:9" ht="18.75">
      <c r="A98" s="2">
        <v>75</v>
      </c>
      <c r="B98" s="27" t="s">
        <v>430</v>
      </c>
      <c r="C98" s="27" t="s">
        <v>80</v>
      </c>
      <c r="D98" s="28">
        <v>1938</v>
      </c>
      <c r="E98" s="29">
        <v>41859</v>
      </c>
      <c r="F98" s="5">
        <v>65.7</v>
      </c>
      <c r="G98" s="26">
        <v>6</v>
      </c>
      <c r="H98" s="29">
        <v>45657</v>
      </c>
      <c r="I98" s="4"/>
    </row>
    <row r="99" spans="1:9" ht="18.75">
      <c r="A99" s="2">
        <v>76</v>
      </c>
      <c r="B99" s="27" t="s">
        <v>430</v>
      </c>
      <c r="C99" s="27" t="s">
        <v>81</v>
      </c>
      <c r="D99" s="28">
        <v>1926</v>
      </c>
      <c r="E99" s="29">
        <v>41621</v>
      </c>
      <c r="F99" s="5">
        <v>327</v>
      </c>
      <c r="G99" s="26">
        <v>24</v>
      </c>
      <c r="H99" s="29">
        <v>45657</v>
      </c>
      <c r="I99" s="4"/>
    </row>
    <row r="100" spans="1:9" ht="18.75">
      <c r="A100" s="2">
        <v>77</v>
      </c>
      <c r="B100" s="27" t="s">
        <v>430</v>
      </c>
      <c r="C100" s="27" t="s">
        <v>82</v>
      </c>
      <c r="D100" s="28">
        <v>1926</v>
      </c>
      <c r="E100" s="29">
        <v>41859</v>
      </c>
      <c r="F100" s="5">
        <v>73.84</v>
      </c>
      <c r="G100" s="26">
        <v>4</v>
      </c>
      <c r="H100" s="29">
        <v>45657</v>
      </c>
      <c r="I100" s="4"/>
    </row>
    <row r="101" spans="1:9" ht="37.5">
      <c r="A101" s="2">
        <v>78</v>
      </c>
      <c r="B101" s="27" t="s">
        <v>430</v>
      </c>
      <c r="C101" s="27" t="s">
        <v>83</v>
      </c>
      <c r="D101" s="28">
        <v>1926</v>
      </c>
      <c r="E101" s="29">
        <v>41488</v>
      </c>
      <c r="F101" s="5">
        <v>170.9</v>
      </c>
      <c r="G101" s="26">
        <v>10</v>
      </c>
      <c r="H101" s="29">
        <v>45657</v>
      </c>
      <c r="I101" s="4"/>
    </row>
    <row r="102" spans="1:9" ht="18.75" customHeight="1">
      <c r="A102" s="35" t="s">
        <v>393</v>
      </c>
      <c r="B102" s="35"/>
      <c r="C102" s="35"/>
      <c r="D102" s="25" t="s">
        <v>282</v>
      </c>
      <c r="E102" s="1" t="s">
        <v>282</v>
      </c>
      <c r="F102" s="5">
        <f>SUM(F103:F119)</f>
        <v>5308.51</v>
      </c>
      <c r="G102" s="26">
        <f>SUM(G103:G119)</f>
        <v>374</v>
      </c>
      <c r="H102" s="1" t="s">
        <v>282</v>
      </c>
      <c r="I102" s="4"/>
    </row>
    <row r="103" spans="1:9" ht="18.75">
      <c r="A103" s="2">
        <v>79</v>
      </c>
      <c r="B103" s="27" t="s">
        <v>431</v>
      </c>
      <c r="C103" s="27" t="s">
        <v>84</v>
      </c>
      <c r="D103" s="28">
        <v>1951</v>
      </c>
      <c r="E103" s="29">
        <v>42733</v>
      </c>
      <c r="F103" s="5">
        <v>228.4</v>
      </c>
      <c r="G103" s="26">
        <v>18</v>
      </c>
      <c r="H103" s="29">
        <v>44926</v>
      </c>
      <c r="I103" s="4"/>
    </row>
    <row r="104" spans="1:9" ht="18.75">
      <c r="A104" s="2">
        <v>80</v>
      </c>
      <c r="B104" s="27" t="s">
        <v>431</v>
      </c>
      <c r="C104" s="27" t="s">
        <v>85</v>
      </c>
      <c r="D104" s="28">
        <v>1950</v>
      </c>
      <c r="E104" s="29">
        <v>41730</v>
      </c>
      <c r="F104" s="5">
        <v>518.29999999999995</v>
      </c>
      <c r="G104" s="26">
        <v>26</v>
      </c>
      <c r="H104" s="29">
        <v>44926</v>
      </c>
      <c r="I104" s="4"/>
    </row>
    <row r="105" spans="1:9" ht="18.75">
      <c r="A105" s="2">
        <v>81</v>
      </c>
      <c r="B105" s="27" t="s">
        <v>431</v>
      </c>
      <c r="C105" s="27" t="s">
        <v>86</v>
      </c>
      <c r="D105" s="28">
        <v>1917</v>
      </c>
      <c r="E105" s="29">
        <v>41990</v>
      </c>
      <c r="F105" s="5">
        <v>140.9</v>
      </c>
      <c r="G105" s="26">
        <v>17</v>
      </c>
      <c r="H105" s="29">
        <v>45291</v>
      </c>
      <c r="I105" s="4"/>
    </row>
    <row r="106" spans="1:9" ht="18.75">
      <c r="A106" s="2">
        <v>82</v>
      </c>
      <c r="B106" s="27" t="s">
        <v>431</v>
      </c>
      <c r="C106" s="27" t="s">
        <v>87</v>
      </c>
      <c r="D106" s="28">
        <v>1917</v>
      </c>
      <c r="E106" s="29">
        <v>41703</v>
      </c>
      <c r="F106" s="5">
        <v>281.60000000000002</v>
      </c>
      <c r="G106" s="26">
        <v>19</v>
      </c>
      <c r="H106" s="29">
        <v>44926</v>
      </c>
      <c r="I106" s="4"/>
    </row>
    <row r="107" spans="1:9" ht="37.5">
      <c r="A107" s="2">
        <v>83</v>
      </c>
      <c r="B107" s="27" t="s">
        <v>431</v>
      </c>
      <c r="C107" s="27" t="s">
        <v>88</v>
      </c>
      <c r="D107" s="28">
        <v>1905</v>
      </c>
      <c r="E107" s="29">
        <v>41879</v>
      </c>
      <c r="F107" s="5">
        <v>253.4</v>
      </c>
      <c r="G107" s="26">
        <v>19</v>
      </c>
      <c r="H107" s="29">
        <v>44926</v>
      </c>
      <c r="I107" s="4"/>
    </row>
    <row r="108" spans="1:9" ht="18.75">
      <c r="A108" s="2">
        <v>84</v>
      </c>
      <c r="B108" s="27" t="s">
        <v>431</v>
      </c>
      <c r="C108" s="27" t="s">
        <v>89</v>
      </c>
      <c r="D108" s="28">
        <v>1935</v>
      </c>
      <c r="E108" s="29">
        <v>41355</v>
      </c>
      <c r="F108" s="5">
        <v>281.89999999999998</v>
      </c>
      <c r="G108" s="26">
        <v>16</v>
      </c>
      <c r="H108" s="29">
        <v>44196</v>
      </c>
      <c r="I108" s="4"/>
    </row>
    <row r="109" spans="1:9" ht="37.5">
      <c r="A109" s="2">
        <v>85</v>
      </c>
      <c r="B109" s="27" t="s">
        <v>431</v>
      </c>
      <c r="C109" s="27" t="s">
        <v>90</v>
      </c>
      <c r="D109" s="28">
        <v>1917</v>
      </c>
      <c r="E109" s="29">
        <v>42177</v>
      </c>
      <c r="F109" s="5">
        <v>191</v>
      </c>
      <c r="G109" s="26">
        <v>18</v>
      </c>
      <c r="H109" s="29">
        <v>44926</v>
      </c>
      <c r="I109" s="4"/>
    </row>
    <row r="110" spans="1:9" ht="37.5">
      <c r="A110" s="2">
        <v>86</v>
      </c>
      <c r="B110" s="27" t="s">
        <v>431</v>
      </c>
      <c r="C110" s="27" t="s">
        <v>91</v>
      </c>
      <c r="D110" s="28">
        <v>1949</v>
      </c>
      <c r="E110" s="29">
        <v>41355</v>
      </c>
      <c r="F110" s="5">
        <v>454.9</v>
      </c>
      <c r="G110" s="26">
        <v>28</v>
      </c>
      <c r="H110" s="29">
        <v>45291</v>
      </c>
      <c r="I110" s="4"/>
    </row>
    <row r="111" spans="1:9" ht="37.5">
      <c r="A111" s="2">
        <v>87</v>
      </c>
      <c r="B111" s="27" t="s">
        <v>431</v>
      </c>
      <c r="C111" s="27" t="s">
        <v>92</v>
      </c>
      <c r="D111" s="28">
        <v>1949</v>
      </c>
      <c r="E111" s="29">
        <v>41842</v>
      </c>
      <c r="F111" s="5">
        <v>414.9</v>
      </c>
      <c r="G111" s="26">
        <v>23</v>
      </c>
      <c r="H111" s="29">
        <v>45291</v>
      </c>
      <c r="I111" s="4"/>
    </row>
    <row r="112" spans="1:9" ht="18.75">
      <c r="A112" s="2">
        <v>88</v>
      </c>
      <c r="B112" s="27" t="s">
        <v>431</v>
      </c>
      <c r="C112" s="27" t="s">
        <v>93</v>
      </c>
      <c r="D112" s="28">
        <v>1956</v>
      </c>
      <c r="E112" s="29">
        <v>42368</v>
      </c>
      <c r="F112" s="5">
        <v>394.88</v>
      </c>
      <c r="G112" s="26">
        <v>17</v>
      </c>
      <c r="H112" s="29">
        <v>44926</v>
      </c>
      <c r="I112" s="4"/>
    </row>
    <row r="113" spans="1:9" ht="37.5">
      <c r="A113" s="2">
        <v>89</v>
      </c>
      <c r="B113" s="27" t="s">
        <v>431</v>
      </c>
      <c r="C113" s="27" t="s">
        <v>94</v>
      </c>
      <c r="D113" s="28">
        <v>1962</v>
      </c>
      <c r="E113" s="29">
        <v>41990</v>
      </c>
      <c r="F113" s="5">
        <v>164.5</v>
      </c>
      <c r="G113" s="26">
        <v>10</v>
      </c>
      <c r="H113" s="29">
        <v>45291</v>
      </c>
      <c r="I113" s="4"/>
    </row>
    <row r="114" spans="1:9" ht="37.5">
      <c r="A114" s="2">
        <v>90</v>
      </c>
      <c r="B114" s="27" t="s">
        <v>431</v>
      </c>
      <c r="C114" s="30" t="s">
        <v>95</v>
      </c>
      <c r="D114" s="31">
        <v>1956</v>
      </c>
      <c r="E114" s="32">
        <v>41631</v>
      </c>
      <c r="F114" s="5">
        <v>231.1</v>
      </c>
      <c r="G114" s="26">
        <v>23</v>
      </c>
      <c r="H114" s="29">
        <v>44196</v>
      </c>
      <c r="I114" s="4"/>
    </row>
    <row r="115" spans="1:9" ht="37.5">
      <c r="A115" s="2">
        <v>91</v>
      </c>
      <c r="B115" s="27" t="s">
        <v>431</v>
      </c>
      <c r="C115" s="30" t="s">
        <v>96</v>
      </c>
      <c r="D115" s="31">
        <v>1917</v>
      </c>
      <c r="E115" s="32">
        <v>41067</v>
      </c>
      <c r="F115" s="5">
        <v>297.83</v>
      </c>
      <c r="G115" s="26">
        <v>23</v>
      </c>
      <c r="H115" s="29">
        <v>44196</v>
      </c>
      <c r="I115" s="4"/>
    </row>
    <row r="116" spans="1:9" ht="18.75">
      <c r="A116" s="2">
        <v>92</v>
      </c>
      <c r="B116" s="27" t="s">
        <v>431</v>
      </c>
      <c r="C116" s="30" t="s">
        <v>97</v>
      </c>
      <c r="D116" s="31">
        <v>1961</v>
      </c>
      <c r="E116" s="32">
        <v>42368</v>
      </c>
      <c r="F116" s="5">
        <v>301.89999999999998</v>
      </c>
      <c r="G116" s="26">
        <v>31</v>
      </c>
      <c r="H116" s="29">
        <v>45291</v>
      </c>
      <c r="I116" s="4"/>
    </row>
    <row r="117" spans="1:9" ht="37.5">
      <c r="A117" s="2">
        <v>93</v>
      </c>
      <c r="B117" s="27" t="s">
        <v>431</v>
      </c>
      <c r="C117" s="30" t="s">
        <v>98</v>
      </c>
      <c r="D117" s="31">
        <v>1917</v>
      </c>
      <c r="E117" s="32">
        <v>41961</v>
      </c>
      <c r="F117" s="5">
        <v>387.4</v>
      </c>
      <c r="G117" s="26">
        <v>30</v>
      </c>
      <c r="H117" s="29">
        <v>45291</v>
      </c>
      <c r="I117" s="4"/>
    </row>
    <row r="118" spans="1:9" ht="37.5">
      <c r="A118" s="2">
        <v>94</v>
      </c>
      <c r="B118" s="27" t="s">
        <v>431</v>
      </c>
      <c r="C118" s="30" t="s">
        <v>99</v>
      </c>
      <c r="D118" s="31">
        <v>1961</v>
      </c>
      <c r="E118" s="32">
        <v>42580</v>
      </c>
      <c r="F118" s="5">
        <v>329.8</v>
      </c>
      <c r="G118" s="26">
        <v>30</v>
      </c>
      <c r="H118" s="29">
        <v>45291</v>
      </c>
      <c r="I118" s="4"/>
    </row>
    <row r="119" spans="1:9" ht="18.75">
      <c r="A119" s="2">
        <v>95</v>
      </c>
      <c r="B119" s="27" t="s">
        <v>431</v>
      </c>
      <c r="C119" s="30" t="s">
        <v>100</v>
      </c>
      <c r="D119" s="31">
        <v>1917</v>
      </c>
      <c r="E119" s="32">
        <v>42733</v>
      </c>
      <c r="F119" s="5">
        <v>435.8</v>
      </c>
      <c r="G119" s="26">
        <v>26</v>
      </c>
      <c r="H119" s="29">
        <v>44926</v>
      </c>
      <c r="I119" s="4"/>
    </row>
    <row r="120" spans="1:9" ht="18.75" customHeight="1">
      <c r="A120" s="35" t="s">
        <v>403</v>
      </c>
      <c r="B120" s="35"/>
      <c r="C120" s="35"/>
      <c r="D120" s="25" t="s">
        <v>282</v>
      </c>
      <c r="E120" s="1" t="s">
        <v>282</v>
      </c>
      <c r="F120" s="5">
        <f>SUM(F121:F122)</f>
        <v>547</v>
      </c>
      <c r="G120" s="26">
        <f>SUM(G121:G122)</f>
        <v>15</v>
      </c>
      <c r="H120" s="1" t="s">
        <v>282</v>
      </c>
      <c r="I120" s="4"/>
    </row>
    <row r="121" spans="1:9" ht="37.5">
      <c r="A121" s="2">
        <v>96</v>
      </c>
      <c r="B121" s="27" t="s">
        <v>424</v>
      </c>
      <c r="C121" s="27" t="s">
        <v>323</v>
      </c>
      <c r="D121" s="28">
        <v>1954</v>
      </c>
      <c r="E121" s="29">
        <v>41719</v>
      </c>
      <c r="F121" s="5">
        <v>314.5</v>
      </c>
      <c r="G121" s="26">
        <v>9</v>
      </c>
      <c r="H121" s="29">
        <v>44926</v>
      </c>
      <c r="I121" s="4"/>
    </row>
    <row r="122" spans="1:9" ht="37.5">
      <c r="A122" s="2">
        <v>97</v>
      </c>
      <c r="B122" s="27" t="s">
        <v>424</v>
      </c>
      <c r="C122" s="27" t="s">
        <v>324</v>
      </c>
      <c r="D122" s="28">
        <v>1949</v>
      </c>
      <c r="E122" s="29">
        <v>40987</v>
      </c>
      <c r="F122" s="5">
        <v>232.5</v>
      </c>
      <c r="G122" s="26">
        <v>6</v>
      </c>
      <c r="H122" s="29">
        <v>44926</v>
      </c>
      <c r="I122" s="4"/>
    </row>
    <row r="123" spans="1:9" ht="18.75" customHeight="1">
      <c r="A123" s="35" t="s">
        <v>404</v>
      </c>
      <c r="B123" s="35"/>
      <c r="C123" s="35"/>
      <c r="D123" s="25" t="s">
        <v>282</v>
      </c>
      <c r="E123" s="1" t="s">
        <v>282</v>
      </c>
      <c r="F123" s="5">
        <f>SUM(F124:F127)</f>
        <v>948.7</v>
      </c>
      <c r="G123" s="26">
        <f>SUM(G124:G127)</f>
        <v>81</v>
      </c>
      <c r="H123" s="1" t="s">
        <v>282</v>
      </c>
      <c r="I123" s="4"/>
    </row>
    <row r="124" spans="1:9" ht="37.5">
      <c r="A124" s="2">
        <v>98</v>
      </c>
      <c r="B124" s="33" t="s">
        <v>308</v>
      </c>
      <c r="C124" s="27" t="s">
        <v>101</v>
      </c>
      <c r="D124" s="28">
        <v>1967</v>
      </c>
      <c r="E124" s="29">
        <v>42215</v>
      </c>
      <c r="F124" s="5">
        <v>472.3</v>
      </c>
      <c r="G124" s="26">
        <v>41</v>
      </c>
      <c r="H124" s="29">
        <v>44196</v>
      </c>
      <c r="I124" s="4"/>
    </row>
    <row r="125" spans="1:9" ht="18.75">
      <c r="A125" s="2">
        <v>99</v>
      </c>
      <c r="B125" s="33" t="s">
        <v>308</v>
      </c>
      <c r="C125" s="27" t="s">
        <v>102</v>
      </c>
      <c r="D125" s="28">
        <v>1898</v>
      </c>
      <c r="E125" s="29">
        <v>41068</v>
      </c>
      <c r="F125" s="5">
        <v>208.8</v>
      </c>
      <c r="G125" s="26">
        <v>13</v>
      </c>
      <c r="H125" s="29">
        <v>44196</v>
      </c>
      <c r="I125" s="4"/>
    </row>
    <row r="126" spans="1:9" ht="37.5">
      <c r="A126" s="2">
        <v>100</v>
      </c>
      <c r="B126" s="33" t="s">
        <v>308</v>
      </c>
      <c r="C126" s="27" t="s">
        <v>103</v>
      </c>
      <c r="D126" s="28">
        <v>1917</v>
      </c>
      <c r="E126" s="29">
        <v>41911</v>
      </c>
      <c r="F126" s="5">
        <v>165.1</v>
      </c>
      <c r="G126" s="26">
        <v>16</v>
      </c>
      <c r="H126" s="29">
        <v>44196</v>
      </c>
      <c r="I126" s="4"/>
    </row>
    <row r="127" spans="1:9" ht="37.5">
      <c r="A127" s="2">
        <v>101</v>
      </c>
      <c r="B127" s="33" t="s">
        <v>308</v>
      </c>
      <c r="C127" s="27" t="s">
        <v>104</v>
      </c>
      <c r="D127" s="28">
        <v>1960</v>
      </c>
      <c r="E127" s="29">
        <v>41913</v>
      </c>
      <c r="F127" s="5">
        <v>102.5</v>
      </c>
      <c r="G127" s="26">
        <v>11</v>
      </c>
      <c r="H127" s="29">
        <v>44196</v>
      </c>
      <c r="I127" s="4"/>
    </row>
    <row r="128" spans="1:9" ht="18.75" customHeight="1">
      <c r="A128" s="35" t="s">
        <v>405</v>
      </c>
      <c r="B128" s="35"/>
      <c r="C128" s="35"/>
      <c r="D128" s="25" t="s">
        <v>282</v>
      </c>
      <c r="E128" s="1" t="s">
        <v>282</v>
      </c>
      <c r="F128" s="5">
        <f>SUM(F129:F135)</f>
        <v>2749.1</v>
      </c>
      <c r="G128" s="26">
        <f>SUM(G129:G135)</f>
        <v>181</v>
      </c>
      <c r="H128" s="1" t="s">
        <v>282</v>
      </c>
      <c r="I128" s="4"/>
    </row>
    <row r="129" spans="1:9" ht="37.5">
      <c r="A129" s="2">
        <v>102</v>
      </c>
      <c r="B129" s="27" t="s">
        <v>427</v>
      </c>
      <c r="C129" s="27" t="s">
        <v>105</v>
      </c>
      <c r="D129" s="28">
        <v>1972</v>
      </c>
      <c r="E129" s="29">
        <v>41808</v>
      </c>
      <c r="F129" s="5">
        <v>437.3</v>
      </c>
      <c r="G129" s="26">
        <v>36</v>
      </c>
      <c r="H129" s="29">
        <v>45657</v>
      </c>
      <c r="I129" s="4"/>
    </row>
    <row r="130" spans="1:9" ht="18.75">
      <c r="A130" s="2">
        <v>103</v>
      </c>
      <c r="B130" s="27" t="s">
        <v>427</v>
      </c>
      <c r="C130" s="27" t="s">
        <v>325</v>
      </c>
      <c r="D130" s="28">
        <v>1956</v>
      </c>
      <c r="E130" s="29">
        <v>41674</v>
      </c>
      <c r="F130" s="5">
        <v>403.8</v>
      </c>
      <c r="G130" s="26">
        <v>26</v>
      </c>
      <c r="H130" s="29">
        <v>45657</v>
      </c>
      <c r="I130" s="4"/>
    </row>
    <row r="131" spans="1:9" ht="18.75">
      <c r="A131" s="2">
        <v>104</v>
      </c>
      <c r="B131" s="27" t="s">
        <v>427</v>
      </c>
      <c r="C131" s="27" t="s">
        <v>326</v>
      </c>
      <c r="D131" s="28">
        <v>1956</v>
      </c>
      <c r="E131" s="29">
        <v>41674</v>
      </c>
      <c r="F131" s="5">
        <v>349.2</v>
      </c>
      <c r="G131" s="26">
        <v>27</v>
      </c>
      <c r="H131" s="29">
        <v>45657</v>
      </c>
      <c r="I131" s="4"/>
    </row>
    <row r="132" spans="1:9" ht="37.5">
      <c r="A132" s="2">
        <v>105</v>
      </c>
      <c r="B132" s="27" t="s">
        <v>427</v>
      </c>
      <c r="C132" s="27" t="s">
        <v>327</v>
      </c>
      <c r="D132" s="28">
        <v>1956</v>
      </c>
      <c r="E132" s="29">
        <v>41674</v>
      </c>
      <c r="F132" s="5">
        <v>361.1</v>
      </c>
      <c r="G132" s="26">
        <v>23</v>
      </c>
      <c r="H132" s="29">
        <v>45657</v>
      </c>
      <c r="I132" s="4"/>
    </row>
    <row r="133" spans="1:9" ht="37.5">
      <c r="A133" s="2">
        <v>106</v>
      </c>
      <c r="B133" s="27" t="s">
        <v>427</v>
      </c>
      <c r="C133" s="27" t="s">
        <v>328</v>
      </c>
      <c r="D133" s="28">
        <v>1956</v>
      </c>
      <c r="E133" s="29">
        <v>41674</v>
      </c>
      <c r="F133" s="5">
        <v>403.2</v>
      </c>
      <c r="G133" s="26">
        <v>21</v>
      </c>
      <c r="H133" s="29">
        <v>45657</v>
      </c>
      <c r="I133" s="4"/>
    </row>
    <row r="134" spans="1:9" ht="37.5">
      <c r="A134" s="2">
        <v>107</v>
      </c>
      <c r="B134" s="27" t="s">
        <v>427</v>
      </c>
      <c r="C134" s="27" t="s">
        <v>329</v>
      </c>
      <c r="D134" s="28">
        <v>1955</v>
      </c>
      <c r="E134" s="29">
        <v>41674</v>
      </c>
      <c r="F134" s="5">
        <v>405.9</v>
      </c>
      <c r="G134" s="26">
        <v>24</v>
      </c>
      <c r="H134" s="29">
        <v>45657</v>
      </c>
      <c r="I134" s="4"/>
    </row>
    <row r="135" spans="1:9" ht="37.5">
      <c r="A135" s="2">
        <v>108</v>
      </c>
      <c r="B135" s="27" t="s">
        <v>427</v>
      </c>
      <c r="C135" s="27" t="s">
        <v>330</v>
      </c>
      <c r="D135" s="28">
        <v>1955</v>
      </c>
      <c r="E135" s="29">
        <v>41674</v>
      </c>
      <c r="F135" s="5">
        <v>388.6</v>
      </c>
      <c r="G135" s="26">
        <v>24</v>
      </c>
      <c r="H135" s="29">
        <v>45657</v>
      </c>
      <c r="I135" s="4"/>
    </row>
    <row r="136" spans="1:9" ht="18.75" customHeight="1">
      <c r="A136" s="35" t="s">
        <v>406</v>
      </c>
      <c r="B136" s="35"/>
      <c r="C136" s="35"/>
      <c r="D136" s="25" t="s">
        <v>282</v>
      </c>
      <c r="E136" s="1" t="s">
        <v>282</v>
      </c>
      <c r="F136" s="5">
        <f>SUM(F137:F138)</f>
        <v>263.10000000000002</v>
      </c>
      <c r="G136" s="26">
        <f>SUM(G137:G138)</f>
        <v>12</v>
      </c>
      <c r="H136" s="1" t="s">
        <v>282</v>
      </c>
      <c r="I136" s="4"/>
    </row>
    <row r="137" spans="1:9" ht="37.5" customHeight="1">
      <c r="A137" s="2">
        <v>109</v>
      </c>
      <c r="B137" s="27" t="s">
        <v>426</v>
      </c>
      <c r="C137" s="27" t="s">
        <v>106</v>
      </c>
      <c r="D137" s="28">
        <v>1960</v>
      </c>
      <c r="E137" s="29">
        <v>41382</v>
      </c>
      <c r="F137" s="5">
        <v>142.30000000000001</v>
      </c>
      <c r="G137" s="26">
        <v>7</v>
      </c>
      <c r="H137" s="29">
        <v>45657</v>
      </c>
      <c r="I137" s="4"/>
    </row>
    <row r="138" spans="1:9" ht="37.5">
      <c r="A138" s="2">
        <v>110</v>
      </c>
      <c r="B138" s="27" t="s">
        <v>426</v>
      </c>
      <c r="C138" s="27" t="s">
        <v>107</v>
      </c>
      <c r="D138" s="28">
        <v>1953</v>
      </c>
      <c r="E138" s="29">
        <v>41260</v>
      </c>
      <c r="F138" s="5">
        <v>120.8</v>
      </c>
      <c r="G138" s="26">
        <v>5</v>
      </c>
      <c r="H138" s="29">
        <v>45657</v>
      </c>
      <c r="I138" s="4"/>
    </row>
    <row r="139" spans="1:9" ht="18.75" customHeight="1">
      <c r="A139" s="48" t="s">
        <v>418</v>
      </c>
      <c r="B139" s="49"/>
      <c r="C139" s="50"/>
      <c r="D139" s="25" t="s">
        <v>282</v>
      </c>
      <c r="E139" s="1" t="s">
        <v>282</v>
      </c>
      <c r="F139" s="5">
        <f>SUM(F140:F143)</f>
        <v>1568.8999999999999</v>
      </c>
      <c r="G139" s="26">
        <f>SUM(G140:G143)</f>
        <v>76</v>
      </c>
      <c r="H139" s="1" t="s">
        <v>282</v>
      </c>
      <c r="I139" s="4"/>
    </row>
    <row r="140" spans="1:9" ht="37.5">
      <c r="A140" s="2">
        <v>111</v>
      </c>
      <c r="B140" s="27" t="s">
        <v>315</v>
      </c>
      <c r="C140" s="27" t="s">
        <v>331</v>
      </c>
      <c r="D140" s="28">
        <v>1981</v>
      </c>
      <c r="E140" s="29">
        <v>41898</v>
      </c>
      <c r="F140" s="5">
        <v>803.7</v>
      </c>
      <c r="G140" s="26">
        <v>18</v>
      </c>
      <c r="H140" s="29">
        <v>45657</v>
      </c>
      <c r="I140" s="4"/>
    </row>
    <row r="141" spans="1:9" ht="37.5">
      <c r="A141" s="2">
        <v>112</v>
      </c>
      <c r="B141" s="27" t="s">
        <v>315</v>
      </c>
      <c r="C141" s="27" t="s">
        <v>108</v>
      </c>
      <c r="D141" s="28">
        <v>1917</v>
      </c>
      <c r="E141" s="29">
        <v>42363</v>
      </c>
      <c r="F141" s="5">
        <v>223.6</v>
      </c>
      <c r="G141" s="26">
        <v>24</v>
      </c>
      <c r="H141" s="29">
        <v>45657</v>
      </c>
      <c r="I141" s="4"/>
    </row>
    <row r="142" spans="1:9" ht="37.5">
      <c r="A142" s="2">
        <v>113</v>
      </c>
      <c r="B142" s="27" t="s">
        <v>315</v>
      </c>
      <c r="C142" s="27" t="s">
        <v>109</v>
      </c>
      <c r="D142" s="28">
        <v>1917</v>
      </c>
      <c r="E142" s="29">
        <v>42186</v>
      </c>
      <c r="F142" s="5">
        <v>251.6</v>
      </c>
      <c r="G142" s="26">
        <v>14</v>
      </c>
      <c r="H142" s="29">
        <v>45657</v>
      </c>
      <c r="I142" s="4"/>
    </row>
    <row r="143" spans="1:9" ht="37.5">
      <c r="A143" s="2">
        <v>114</v>
      </c>
      <c r="B143" s="27" t="s">
        <v>315</v>
      </c>
      <c r="C143" s="27" t="s">
        <v>110</v>
      </c>
      <c r="D143" s="28">
        <v>1980</v>
      </c>
      <c r="E143" s="29">
        <v>41935</v>
      </c>
      <c r="F143" s="5">
        <v>290</v>
      </c>
      <c r="G143" s="26">
        <v>20</v>
      </c>
      <c r="H143" s="29">
        <v>45657</v>
      </c>
      <c r="I143" s="4"/>
    </row>
    <row r="144" spans="1:9" ht="18.75" customHeight="1">
      <c r="A144" s="35" t="s">
        <v>407</v>
      </c>
      <c r="B144" s="35"/>
      <c r="C144" s="35"/>
      <c r="D144" s="25" t="s">
        <v>282</v>
      </c>
      <c r="E144" s="1" t="s">
        <v>282</v>
      </c>
      <c r="F144" s="5">
        <f>SUM(F145:F156)</f>
        <v>4968.9000000000005</v>
      </c>
      <c r="G144" s="26">
        <f>SUM(G145:G156)</f>
        <v>364</v>
      </c>
      <c r="H144" s="1" t="s">
        <v>282</v>
      </c>
      <c r="I144" s="4"/>
    </row>
    <row r="145" spans="1:9" ht="37.5">
      <c r="A145" s="2">
        <v>115</v>
      </c>
      <c r="B145" s="27" t="s">
        <v>306</v>
      </c>
      <c r="C145" s="27" t="s">
        <v>332</v>
      </c>
      <c r="D145" s="28">
        <v>1867</v>
      </c>
      <c r="E145" s="29">
        <v>41563</v>
      </c>
      <c r="F145" s="5">
        <v>872.8</v>
      </c>
      <c r="G145" s="26">
        <v>89</v>
      </c>
      <c r="H145" s="29">
        <v>44561</v>
      </c>
      <c r="I145" s="4"/>
    </row>
    <row r="146" spans="1:9" ht="18.75">
      <c r="A146" s="2">
        <v>116</v>
      </c>
      <c r="B146" s="27" t="s">
        <v>306</v>
      </c>
      <c r="C146" s="27" t="s">
        <v>111</v>
      </c>
      <c r="D146" s="28">
        <v>1926</v>
      </c>
      <c r="E146" s="29">
        <v>41039</v>
      </c>
      <c r="F146" s="5">
        <v>343.2</v>
      </c>
      <c r="G146" s="26">
        <v>38</v>
      </c>
      <c r="H146" s="29">
        <v>44196</v>
      </c>
      <c r="I146" s="4"/>
    </row>
    <row r="147" spans="1:9" ht="18.75">
      <c r="A147" s="2">
        <v>117</v>
      </c>
      <c r="B147" s="27" t="s">
        <v>306</v>
      </c>
      <c r="C147" s="27" t="s">
        <v>112</v>
      </c>
      <c r="D147" s="28">
        <v>1926</v>
      </c>
      <c r="E147" s="29">
        <v>41039</v>
      </c>
      <c r="F147" s="5">
        <v>404.3</v>
      </c>
      <c r="G147" s="26">
        <v>35</v>
      </c>
      <c r="H147" s="29">
        <v>44196</v>
      </c>
      <c r="I147" s="4"/>
    </row>
    <row r="148" spans="1:9" ht="18.75">
      <c r="A148" s="2">
        <v>118</v>
      </c>
      <c r="B148" s="27" t="s">
        <v>306</v>
      </c>
      <c r="C148" s="27" t="s">
        <v>113</v>
      </c>
      <c r="D148" s="28">
        <v>1926</v>
      </c>
      <c r="E148" s="29">
        <v>41039</v>
      </c>
      <c r="F148" s="5">
        <v>473.8</v>
      </c>
      <c r="G148" s="26">
        <v>33</v>
      </c>
      <c r="H148" s="29">
        <v>44561</v>
      </c>
      <c r="I148" s="4"/>
    </row>
    <row r="149" spans="1:9" ht="18.75">
      <c r="A149" s="2">
        <v>119</v>
      </c>
      <c r="B149" s="27" t="s">
        <v>306</v>
      </c>
      <c r="C149" s="27" t="s">
        <v>114</v>
      </c>
      <c r="D149" s="28">
        <v>1926</v>
      </c>
      <c r="E149" s="29">
        <v>41039</v>
      </c>
      <c r="F149" s="5">
        <v>405.8</v>
      </c>
      <c r="G149" s="26">
        <v>26</v>
      </c>
      <c r="H149" s="29">
        <v>44561</v>
      </c>
      <c r="I149" s="4"/>
    </row>
    <row r="150" spans="1:9" ht="18.75">
      <c r="A150" s="2">
        <v>120</v>
      </c>
      <c r="B150" s="27" t="s">
        <v>306</v>
      </c>
      <c r="C150" s="27" t="s">
        <v>115</v>
      </c>
      <c r="D150" s="28">
        <v>1926</v>
      </c>
      <c r="E150" s="29">
        <v>41039</v>
      </c>
      <c r="F150" s="5">
        <v>326.3</v>
      </c>
      <c r="G150" s="26">
        <v>18</v>
      </c>
      <c r="H150" s="29">
        <v>44196</v>
      </c>
      <c r="I150" s="4"/>
    </row>
    <row r="151" spans="1:9" ht="18.75">
      <c r="A151" s="2">
        <v>121</v>
      </c>
      <c r="B151" s="27" t="s">
        <v>306</v>
      </c>
      <c r="C151" s="27" t="s">
        <v>116</v>
      </c>
      <c r="D151" s="28">
        <v>1926</v>
      </c>
      <c r="E151" s="29">
        <v>41039</v>
      </c>
      <c r="F151" s="5">
        <v>444.3</v>
      </c>
      <c r="G151" s="26">
        <v>15</v>
      </c>
      <c r="H151" s="29">
        <v>44561</v>
      </c>
      <c r="I151" s="4"/>
    </row>
    <row r="152" spans="1:9" ht="37.5">
      <c r="A152" s="2">
        <v>122</v>
      </c>
      <c r="B152" s="27" t="s">
        <v>306</v>
      </c>
      <c r="C152" s="27" t="s">
        <v>117</v>
      </c>
      <c r="D152" s="28">
        <v>1957</v>
      </c>
      <c r="E152" s="29">
        <v>42488</v>
      </c>
      <c r="F152" s="5">
        <v>954.3</v>
      </c>
      <c r="G152" s="26">
        <v>60</v>
      </c>
      <c r="H152" s="29">
        <v>44196</v>
      </c>
      <c r="I152" s="4"/>
    </row>
    <row r="153" spans="1:9" ht="37.5">
      <c r="A153" s="2">
        <v>123</v>
      </c>
      <c r="B153" s="27" t="s">
        <v>306</v>
      </c>
      <c r="C153" s="27" t="s">
        <v>333</v>
      </c>
      <c r="D153" s="28">
        <v>1867</v>
      </c>
      <c r="E153" s="29">
        <v>42420</v>
      </c>
      <c r="F153" s="5">
        <v>71.900000000000006</v>
      </c>
      <c r="G153" s="26">
        <v>5</v>
      </c>
      <c r="H153" s="29">
        <v>43830</v>
      </c>
      <c r="I153" s="4"/>
    </row>
    <row r="154" spans="1:9" ht="18.75">
      <c r="A154" s="2">
        <v>124</v>
      </c>
      <c r="B154" s="27" t="s">
        <v>306</v>
      </c>
      <c r="C154" s="27" t="s">
        <v>334</v>
      </c>
      <c r="D154" s="28">
        <v>1927</v>
      </c>
      <c r="E154" s="29">
        <v>42587</v>
      </c>
      <c r="F154" s="5">
        <v>127.3</v>
      </c>
      <c r="G154" s="26">
        <v>9</v>
      </c>
      <c r="H154" s="29">
        <v>44561</v>
      </c>
      <c r="I154" s="4"/>
    </row>
    <row r="155" spans="1:9" ht="18.75">
      <c r="A155" s="2">
        <v>125</v>
      </c>
      <c r="B155" s="27" t="s">
        <v>306</v>
      </c>
      <c r="C155" s="27" t="s">
        <v>335</v>
      </c>
      <c r="D155" s="28">
        <v>1924</v>
      </c>
      <c r="E155" s="29">
        <v>42587</v>
      </c>
      <c r="F155" s="5">
        <v>163.6</v>
      </c>
      <c r="G155" s="26">
        <v>15</v>
      </c>
      <c r="H155" s="29">
        <v>44561</v>
      </c>
      <c r="I155" s="4"/>
    </row>
    <row r="156" spans="1:9" ht="37.5">
      <c r="A156" s="2">
        <v>126</v>
      </c>
      <c r="B156" s="27" t="s">
        <v>306</v>
      </c>
      <c r="C156" s="27" t="s">
        <v>336</v>
      </c>
      <c r="D156" s="28">
        <v>1950</v>
      </c>
      <c r="E156" s="29">
        <v>42587</v>
      </c>
      <c r="F156" s="5">
        <v>381.3</v>
      </c>
      <c r="G156" s="26">
        <v>21</v>
      </c>
      <c r="H156" s="29">
        <v>44561</v>
      </c>
      <c r="I156" s="4"/>
    </row>
    <row r="157" spans="1:9" ht="18.75" customHeight="1">
      <c r="A157" s="35" t="s">
        <v>402</v>
      </c>
      <c r="B157" s="35"/>
      <c r="C157" s="35"/>
      <c r="D157" s="25" t="s">
        <v>282</v>
      </c>
      <c r="E157" s="1" t="s">
        <v>282</v>
      </c>
      <c r="F157" s="5">
        <f>SUM(F158:F169)</f>
        <v>2642</v>
      </c>
      <c r="G157" s="26">
        <f>SUM(G158:G169)</f>
        <v>161</v>
      </c>
      <c r="H157" s="1" t="s">
        <v>282</v>
      </c>
      <c r="I157" s="4"/>
    </row>
    <row r="158" spans="1:9" ht="37.5">
      <c r="A158" s="2">
        <v>127</v>
      </c>
      <c r="B158" s="27" t="s">
        <v>311</v>
      </c>
      <c r="C158" s="27" t="s">
        <v>337</v>
      </c>
      <c r="D158" s="28">
        <v>1958</v>
      </c>
      <c r="E158" s="29">
        <v>42003</v>
      </c>
      <c r="F158" s="5">
        <v>148.80000000000001</v>
      </c>
      <c r="G158" s="26">
        <v>13</v>
      </c>
      <c r="H158" s="29">
        <v>45291</v>
      </c>
      <c r="I158" s="4"/>
    </row>
    <row r="159" spans="1:9" ht="37.5">
      <c r="A159" s="2">
        <v>128</v>
      </c>
      <c r="B159" s="27" t="s">
        <v>311</v>
      </c>
      <c r="C159" s="27" t="s">
        <v>338</v>
      </c>
      <c r="D159" s="28">
        <v>1975</v>
      </c>
      <c r="E159" s="29">
        <v>42726</v>
      </c>
      <c r="F159" s="5">
        <v>118.9</v>
      </c>
      <c r="G159" s="26">
        <v>9</v>
      </c>
      <c r="H159" s="29">
        <v>45291</v>
      </c>
      <c r="I159" s="4"/>
    </row>
    <row r="160" spans="1:9" ht="37.5">
      <c r="A160" s="2">
        <v>129</v>
      </c>
      <c r="B160" s="27" t="s">
        <v>311</v>
      </c>
      <c r="C160" s="27" t="s">
        <v>339</v>
      </c>
      <c r="D160" s="28">
        <v>1917</v>
      </c>
      <c r="E160" s="29">
        <v>42003</v>
      </c>
      <c r="F160" s="5">
        <v>241.8</v>
      </c>
      <c r="G160" s="26">
        <v>15</v>
      </c>
      <c r="H160" s="29">
        <v>45291</v>
      </c>
      <c r="I160" s="4"/>
    </row>
    <row r="161" spans="1:9" ht="37.5">
      <c r="A161" s="2">
        <v>130</v>
      </c>
      <c r="B161" s="27" t="s">
        <v>311</v>
      </c>
      <c r="C161" s="27" t="s">
        <v>340</v>
      </c>
      <c r="D161" s="28">
        <v>1932</v>
      </c>
      <c r="E161" s="29">
        <v>42726</v>
      </c>
      <c r="F161" s="5">
        <v>211.4</v>
      </c>
      <c r="G161" s="26">
        <v>10</v>
      </c>
      <c r="H161" s="29">
        <v>45291</v>
      </c>
      <c r="I161" s="4"/>
    </row>
    <row r="162" spans="1:9" ht="37.5">
      <c r="A162" s="2">
        <v>131</v>
      </c>
      <c r="B162" s="27" t="s">
        <v>311</v>
      </c>
      <c r="C162" s="27" t="s">
        <v>341</v>
      </c>
      <c r="D162" s="28">
        <v>1931</v>
      </c>
      <c r="E162" s="29">
        <v>42003</v>
      </c>
      <c r="F162" s="5">
        <v>419.1</v>
      </c>
      <c r="G162" s="26">
        <v>29</v>
      </c>
      <c r="H162" s="29">
        <v>45291</v>
      </c>
      <c r="I162" s="4"/>
    </row>
    <row r="163" spans="1:9" ht="18.75">
      <c r="A163" s="2">
        <v>132</v>
      </c>
      <c r="B163" s="27" t="s">
        <v>311</v>
      </c>
      <c r="C163" s="27" t="s">
        <v>342</v>
      </c>
      <c r="D163" s="28">
        <v>1966</v>
      </c>
      <c r="E163" s="29">
        <v>41986</v>
      </c>
      <c r="F163" s="5">
        <v>146.5</v>
      </c>
      <c r="G163" s="26">
        <v>7</v>
      </c>
      <c r="H163" s="29">
        <v>45291</v>
      </c>
      <c r="I163" s="4"/>
    </row>
    <row r="164" spans="1:9" ht="37.5">
      <c r="A164" s="2">
        <v>133</v>
      </c>
      <c r="B164" s="27" t="s">
        <v>311</v>
      </c>
      <c r="C164" s="27" t="s">
        <v>343</v>
      </c>
      <c r="D164" s="28">
        <v>1931</v>
      </c>
      <c r="E164" s="29">
        <v>42003</v>
      </c>
      <c r="F164" s="5">
        <v>127</v>
      </c>
      <c r="G164" s="26">
        <v>3</v>
      </c>
      <c r="H164" s="29">
        <v>45291</v>
      </c>
      <c r="I164" s="4"/>
    </row>
    <row r="165" spans="1:9" ht="37.5">
      <c r="A165" s="2">
        <v>134</v>
      </c>
      <c r="B165" s="27" t="s">
        <v>311</v>
      </c>
      <c r="C165" s="27" t="s">
        <v>344</v>
      </c>
      <c r="D165" s="28">
        <v>1948</v>
      </c>
      <c r="E165" s="29">
        <v>42003</v>
      </c>
      <c r="F165" s="5">
        <v>544.4</v>
      </c>
      <c r="G165" s="26">
        <v>24</v>
      </c>
      <c r="H165" s="29">
        <v>45291</v>
      </c>
      <c r="I165" s="4"/>
    </row>
    <row r="166" spans="1:9" ht="37.5">
      <c r="A166" s="2">
        <v>135</v>
      </c>
      <c r="B166" s="27" t="s">
        <v>311</v>
      </c>
      <c r="C166" s="27" t="s">
        <v>345</v>
      </c>
      <c r="D166" s="28">
        <v>1934</v>
      </c>
      <c r="E166" s="29">
        <v>42003</v>
      </c>
      <c r="F166" s="5">
        <v>175.3</v>
      </c>
      <c r="G166" s="26">
        <v>9</v>
      </c>
      <c r="H166" s="29">
        <v>45291</v>
      </c>
      <c r="I166" s="4"/>
    </row>
    <row r="167" spans="1:9" ht="37.5">
      <c r="A167" s="2">
        <v>136</v>
      </c>
      <c r="B167" s="27" t="s">
        <v>311</v>
      </c>
      <c r="C167" s="27" t="s">
        <v>346</v>
      </c>
      <c r="D167" s="28">
        <v>1934</v>
      </c>
      <c r="E167" s="29">
        <v>42003</v>
      </c>
      <c r="F167" s="5">
        <v>126.2</v>
      </c>
      <c r="G167" s="26">
        <v>10</v>
      </c>
      <c r="H167" s="29">
        <v>45291</v>
      </c>
      <c r="I167" s="4"/>
    </row>
    <row r="168" spans="1:9" ht="37.5">
      <c r="A168" s="2">
        <v>137</v>
      </c>
      <c r="B168" s="27" t="s">
        <v>311</v>
      </c>
      <c r="C168" s="27" t="s">
        <v>347</v>
      </c>
      <c r="D168" s="28">
        <v>1934</v>
      </c>
      <c r="E168" s="29">
        <v>42003</v>
      </c>
      <c r="F168" s="5">
        <v>183</v>
      </c>
      <c r="G168" s="26">
        <v>13</v>
      </c>
      <c r="H168" s="29">
        <v>45291</v>
      </c>
      <c r="I168" s="4"/>
    </row>
    <row r="169" spans="1:9" ht="37.5">
      <c r="A169" s="2">
        <v>138</v>
      </c>
      <c r="B169" s="27" t="s">
        <v>311</v>
      </c>
      <c r="C169" s="27" t="s">
        <v>348</v>
      </c>
      <c r="D169" s="28">
        <v>1961</v>
      </c>
      <c r="E169" s="29">
        <v>42003</v>
      </c>
      <c r="F169" s="5">
        <v>199.6</v>
      </c>
      <c r="G169" s="26">
        <v>19</v>
      </c>
      <c r="H169" s="29">
        <v>45291</v>
      </c>
      <c r="I169" s="4"/>
    </row>
    <row r="170" spans="1:9" ht="18.75" customHeight="1">
      <c r="A170" s="35" t="s">
        <v>396</v>
      </c>
      <c r="B170" s="35"/>
      <c r="C170" s="35"/>
      <c r="D170" s="25" t="s">
        <v>282</v>
      </c>
      <c r="E170" s="1" t="s">
        <v>282</v>
      </c>
      <c r="F170" s="5">
        <f>SUM(F171:F264)</f>
        <v>24169.110000000004</v>
      </c>
      <c r="G170" s="26">
        <f>SUM(G171:G264)</f>
        <v>1110</v>
      </c>
      <c r="H170" s="1" t="s">
        <v>282</v>
      </c>
      <c r="I170" s="4"/>
    </row>
    <row r="171" spans="1:9" ht="37.5">
      <c r="A171" s="2">
        <v>139</v>
      </c>
      <c r="B171" s="27" t="s">
        <v>278</v>
      </c>
      <c r="C171" s="27" t="s">
        <v>118</v>
      </c>
      <c r="D171" s="28">
        <v>1982</v>
      </c>
      <c r="E171" s="29">
        <v>42431</v>
      </c>
      <c r="F171" s="5">
        <v>52.5</v>
      </c>
      <c r="G171" s="26">
        <v>5</v>
      </c>
      <c r="H171" s="34">
        <v>45657</v>
      </c>
      <c r="I171" s="4"/>
    </row>
    <row r="172" spans="1:9" ht="37.5">
      <c r="A172" s="2">
        <v>140</v>
      </c>
      <c r="B172" s="27" t="s">
        <v>278</v>
      </c>
      <c r="C172" s="27" t="s">
        <v>119</v>
      </c>
      <c r="D172" s="28">
        <v>1982</v>
      </c>
      <c r="E172" s="29">
        <v>41124</v>
      </c>
      <c r="F172" s="5">
        <v>110</v>
      </c>
      <c r="G172" s="26">
        <v>5</v>
      </c>
      <c r="H172" s="34">
        <v>45657</v>
      </c>
      <c r="I172" s="4"/>
    </row>
    <row r="173" spans="1:9" ht="37.5">
      <c r="A173" s="2">
        <v>141</v>
      </c>
      <c r="B173" s="27" t="s">
        <v>278</v>
      </c>
      <c r="C173" s="27" t="s">
        <v>120</v>
      </c>
      <c r="D173" s="28">
        <v>1966</v>
      </c>
      <c r="E173" s="29">
        <v>42020</v>
      </c>
      <c r="F173" s="5">
        <v>118.5</v>
      </c>
      <c r="G173" s="26">
        <v>4</v>
      </c>
      <c r="H173" s="34">
        <v>45657</v>
      </c>
      <c r="I173" s="4"/>
    </row>
    <row r="174" spans="1:9" ht="37.5">
      <c r="A174" s="2">
        <v>142</v>
      </c>
      <c r="B174" s="27" t="s">
        <v>278</v>
      </c>
      <c r="C174" s="27" t="s">
        <v>121</v>
      </c>
      <c r="D174" s="28">
        <v>1963</v>
      </c>
      <c r="E174" s="29">
        <v>41957</v>
      </c>
      <c r="F174" s="5">
        <v>54</v>
      </c>
      <c r="G174" s="26">
        <v>3</v>
      </c>
      <c r="H174" s="34">
        <v>45657</v>
      </c>
      <c r="I174" s="4"/>
    </row>
    <row r="175" spans="1:9" ht="37.5">
      <c r="A175" s="2">
        <v>143</v>
      </c>
      <c r="B175" s="27" t="s">
        <v>278</v>
      </c>
      <c r="C175" s="27" t="s">
        <v>122</v>
      </c>
      <c r="D175" s="28">
        <v>1958</v>
      </c>
      <c r="E175" s="29">
        <v>42643</v>
      </c>
      <c r="F175" s="5">
        <v>31</v>
      </c>
      <c r="G175" s="26">
        <v>2</v>
      </c>
      <c r="H175" s="34">
        <v>45657</v>
      </c>
      <c r="I175" s="4"/>
    </row>
    <row r="176" spans="1:9" ht="37.5">
      <c r="A176" s="2">
        <v>144</v>
      </c>
      <c r="B176" s="27" t="s">
        <v>278</v>
      </c>
      <c r="C176" s="27" t="s">
        <v>123</v>
      </c>
      <c r="D176" s="28">
        <v>1970</v>
      </c>
      <c r="E176" s="29">
        <v>41417</v>
      </c>
      <c r="F176" s="5">
        <v>117.2</v>
      </c>
      <c r="G176" s="26">
        <v>2</v>
      </c>
      <c r="H176" s="34">
        <v>45657</v>
      </c>
      <c r="I176" s="4"/>
    </row>
    <row r="177" spans="1:9" ht="37.5">
      <c r="A177" s="2">
        <v>145</v>
      </c>
      <c r="B177" s="27" t="s">
        <v>278</v>
      </c>
      <c r="C177" s="27" t="s">
        <v>124</v>
      </c>
      <c r="D177" s="28">
        <v>1985</v>
      </c>
      <c r="E177" s="29">
        <v>42314</v>
      </c>
      <c r="F177" s="5">
        <v>114.4</v>
      </c>
      <c r="G177" s="26">
        <v>6</v>
      </c>
      <c r="H177" s="34">
        <v>45657</v>
      </c>
      <c r="I177" s="4"/>
    </row>
    <row r="178" spans="1:9" ht="37.5">
      <c r="A178" s="2">
        <v>146</v>
      </c>
      <c r="B178" s="27" t="s">
        <v>278</v>
      </c>
      <c r="C178" s="27" t="s">
        <v>125</v>
      </c>
      <c r="D178" s="28">
        <v>1975</v>
      </c>
      <c r="E178" s="29">
        <v>42314</v>
      </c>
      <c r="F178" s="5">
        <v>55</v>
      </c>
      <c r="G178" s="26">
        <v>1</v>
      </c>
      <c r="H178" s="34">
        <v>45657</v>
      </c>
      <c r="I178" s="4"/>
    </row>
    <row r="179" spans="1:9" ht="37.5">
      <c r="A179" s="2">
        <v>147</v>
      </c>
      <c r="B179" s="27" t="s">
        <v>278</v>
      </c>
      <c r="C179" s="27" t="s">
        <v>126</v>
      </c>
      <c r="D179" s="28">
        <v>1975</v>
      </c>
      <c r="E179" s="29">
        <v>41957</v>
      </c>
      <c r="F179" s="5">
        <v>102</v>
      </c>
      <c r="G179" s="26">
        <v>9</v>
      </c>
      <c r="H179" s="34">
        <v>45657</v>
      </c>
      <c r="I179" s="4"/>
    </row>
    <row r="180" spans="1:9" ht="37.5">
      <c r="A180" s="2">
        <v>148</v>
      </c>
      <c r="B180" s="27" t="s">
        <v>278</v>
      </c>
      <c r="C180" s="27" t="s">
        <v>127</v>
      </c>
      <c r="D180" s="28">
        <v>1980</v>
      </c>
      <c r="E180" s="29">
        <v>41956</v>
      </c>
      <c r="F180" s="5">
        <v>123.8</v>
      </c>
      <c r="G180" s="26">
        <v>5</v>
      </c>
      <c r="H180" s="34">
        <v>45657</v>
      </c>
      <c r="I180" s="4"/>
    </row>
    <row r="181" spans="1:9" ht="37.5">
      <c r="A181" s="2">
        <v>149</v>
      </c>
      <c r="B181" s="27" t="s">
        <v>278</v>
      </c>
      <c r="C181" s="27" t="s">
        <v>128</v>
      </c>
      <c r="D181" s="28">
        <v>1975</v>
      </c>
      <c r="E181" s="29">
        <v>42674</v>
      </c>
      <c r="F181" s="5">
        <v>467.1</v>
      </c>
      <c r="G181" s="26">
        <v>26</v>
      </c>
      <c r="H181" s="34">
        <v>45657</v>
      </c>
      <c r="I181" s="4"/>
    </row>
    <row r="182" spans="1:9" ht="37.5">
      <c r="A182" s="2">
        <v>150</v>
      </c>
      <c r="B182" s="27" t="s">
        <v>278</v>
      </c>
      <c r="C182" s="27" t="s">
        <v>129</v>
      </c>
      <c r="D182" s="28">
        <v>1981</v>
      </c>
      <c r="E182" s="29">
        <v>42674</v>
      </c>
      <c r="F182" s="5">
        <v>525.5</v>
      </c>
      <c r="G182" s="26">
        <v>26</v>
      </c>
      <c r="H182" s="34">
        <v>45657</v>
      </c>
      <c r="I182" s="4"/>
    </row>
    <row r="183" spans="1:9" ht="37.5">
      <c r="A183" s="2">
        <v>151</v>
      </c>
      <c r="B183" s="27" t="s">
        <v>278</v>
      </c>
      <c r="C183" s="27" t="s">
        <v>130</v>
      </c>
      <c r="D183" s="28">
        <v>1964</v>
      </c>
      <c r="E183" s="29">
        <v>41386</v>
      </c>
      <c r="F183" s="5">
        <v>139.69999999999999</v>
      </c>
      <c r="G183" s="26">
        <v>4</v>
      </c>
      <c r="H183" s="34">
        <v>45657</v>
      </c>
      <c r="I183" s="4"/>
    </row>
    <row r="184" spans="1:9" ht="37.5">
      <c r="A184" s="2">
        <v>152</v>
      </c>
      <c r="B184" s="27" t="s">
        <v>278</v>
      </c>
      <c r="C184" s="27" t="s">
        <v>131</v>
      </c>
      <c r="D184" s="28">
        <v>1956</v>
      </c>
      <c r="E184" s="29">
        <v>42394</v>
      </c>
      <c r="F184" s="5">
        <v>30.5</v>
      </c>
      <c r="G184" s="26">
        <v>2</v>
      </c>
      <c r="H184" s="34">
        <v>45657</v>
      </c>
      <c r="I184" s="4"/>
    </row>
    <row r="185" spans="1:9" ht="37.5">
      <c r="A185" s="2">
        <v>153</v>
      </c>
      <c r="B185" s="27" t="s">
        <v>278</v>
      </c>
      <c r="C185" s="27" t="s">
        <v>132</v>
      </c>
      <c r="D185" s="28">
        <v>1964</v>
      </c>
      <c r="E185" s="29">
        <v>41866</v>
      </c>
      <c r="F185" s="5">
        <v>181.4</v>
      </c>
      <c r="G185" s="26">
        <v>12</v>
      </c>
      <c r="H185" s="34">
        <v>45657</v>
      </c>
      <c r="I185" s="4"/>
    </row>
    <row r="186" spans="1:9" ht="37.5">
      <c r="A186" s="2">
        <v>154</v>
      </c>
      <c r="B186" s="27" t="s">
        <v>278</v>
      </c>
      <c r="C186" s="27" t="s">
        <v>133</v>
      </c>
      <c r="D186" s="28">
        <v>1955</v>
      </c>
      <c r="E186" s="29">
        <v>42430</v>
      </c>
      <c r="F186" s="5">
        <v>422.3</v>
      </c>
      <c r="G186" s="26">
        <v>23</v>
      </c>
      <c r="H186" s="34">
        <v>44926</v>
      </c>
      <c r="I186" s="4"/>
    </row>
    <row r="187" spans="1:9" ht="37.5">
      <c r="A187" s="2">
        <v>155</v>
      </c>
      <c r="B187" s="27" t="s">
        <v>278</v>
      </c>
      <c r="C187" s="27" t="s">
        <v>134</v>
      </c>
      <c r="D187" s="28">
        <v>1955</v>
      </c>
      <c r="E187" s="29">
        <v>42369</v>
      </c>
      <c r="F187" s="5">
        <v>422.6</v>
      </c>
      <c r="G187" s="26">
        <v>20</v>
      </c>
      <c r="H187" s="34">
        <v>44926</v>
      </c>
      <c r="I187" s="4"/>
    </row>
    <row r="188" spans="1:9" ht="37.5">
      <c r="A188" s="2">
        <v>156</v>
      </c>
      <c r="B188" s="27" t="s">
        <v>278</v>
      </c>
      <c r="C188" s="27" t="s">
        <v>135</v>
      </c>
      <c r="D188" s="28">
        <v>1960</v>
      </c>
      <c r="E188" s="29">
        <v>42272</v>
      </c>
      <c r="F188" s="5">
        <v>424.2</v>
      </c>
      <c r="G188" s="26">
        <v>22</v>
      </c>
      <c r="H188" s="34">
        <v>44926</v>
      </c>
      <c r="I188" s="4"/>
    </row>
    <row r="189" spans="1:9" ht="37.5">
      <c r="A189" s="2">
        <v>157</v>
      </c>
      <c r="B189" s="27" t="s">
        <v>278</v>
      </c>
      <c r="C189" s="27" t="s">
        <v>136</v>
      </c>
      <c r="D189" s="28">
        <v>1951</v>
      </c>
      <c r="E189" s="29">
        <v>42647</v>
      </c>
      <c r="F189" s="5">
        <v>402.2</v>
      </c>
      <c r="G189" s="26">
        <v>10</v>
      </c>
      <c r="H189" s="34">
        <v>44196</v>
      </c>
      <c r="I189" s="4"/>
    </row>
    <row r="190" spans="1:9" ht="37.5">
      <c r="A190" s="2">
        <v>158</v>
      </c>
      <c r="B190" s="27" t="s">
        <v>278</v>
      </c>
      <c r="C190" s="27" t="s">
        <v>137</v>
      </c>
      <c r="D190" s="28">
        <v>1955</v>
      </c>
      <c r="E190" s="29">
        <v>42583</v>
      </c>
      <c r="F190" s="5">
        <v>427.6</v>
      </c>
      <c r="G190" s="26">
        <v>20</v>
      </c>
      <c r="H190" s="34">
        <v>44926</v>
      </c>
      <c r="I190" s="4"/>
    </row>
    <row r="191" spans="1:9" ht="37.5">
      <c r="A191" s="2">
        <v>159</v>
      </c>
      <c r="B191" s="27" t="s">
        <v>278</v>
      </c>
      <c r="C191" s="27" t="s">
        <v>138</v>
      </c>
      <c r="D191" s="28">
        <v>1954</v>
      </c>
      <c r="E191" s="29">
        <v>42513</v>
      </c>
      <c r="F191" s="5">
        <v>428.6</v>
      </c>
      <c r="G191" s="26">
        <v>29</v>
      </c>
      <c r="H191" s="34">
        <v>44926</v>
      </c>
      <c r="I191" s="4"/>
    </row>
    <row r="192" spans="1:9" ht="37.5">
      <c r="A192" s="2">
        <v>160</v>
      </c>
      <c r="B192" s="27" t="s">
        <v>278</v>
      </c>
      <c r="C192" s="27" t="s">
        <v>139</v>
      </c>
      <c r="D192" s="28">
        <v>1954</v>
      </c>
      <c r="E192" s="29">
        <v>42513</v>
      </c>
      <c r="F192" s="5">
        <v>425.3</v>
      </c>
      <c r="G192" s="26">
        <v>21</v>
      </c>
      <c r="H192" s="34">
        <v>44926</v>
      </c>
      <c r="I192" s="4"/>
    </row>
    <row r="193" spans="1:9" ht="37.5">
      <c r="A193" s="2">
        <v>161</v>
      </c>
      <c r="B193" s="27" t="s">
        <v>278</v>
      </c>
      <c r="C193" s="27" t="s">
        <v>140</v>
      </c>
      <c r="D193" s="28">
        <v>1954</v>
      </c>
      <c r="E193" s="29">
        <v>42089</v>
      </c>
      <c r="F193" s="5">
        <v>427.7</v>
      </c>
      <c r="G193" s="26">
        <v>27</v>
      </c>
      <c r="H193" s="34">
        <v>44926</v>
      </c>
      <c r="I193" s="4"/>
    </row>
    <row r="194" spans="1:9" ht="37.5">
      <c r="A194" s="2">
        <v>162</v>
      </c>
      <c r="B194" s="27" t="s">
        <v>278</v>
      </c>
      <c r="C194" s="27" t="s">
        <v>141</v>
      </c>
      <c r="D194" s="28">
        <v>1954</v>
      </c>
      <c r="E194" s="29">
        <v>41956</v>
      </c>
      <c r="F194" s="5">
        <v>105.6</v>
      </c>
      <c r="G194" s="26">
        <v>6</v>
      </c>
      <c r="H194" s="34">
        <v>44926</v>
      </c>
      <c r="I194" s="4"/>
    </row>
    <row r="195" spans="1:9" ht="37.5">
      <c r="A195" s="2">
        <v>163</v>
      </c>
      <c r="B195" s="27" t="s">
        <v>278</v>
      </c>
      <c r="C195" s="27" t="s">
        <v>142</v>
      </c>
      <c r="D195" s="28">
        <v>1955</v>
      </c>
      <c r="E195" s="29">
        <v>42430</v>
      </c>
      <c r="F195" s="5">
        <v>425.6</v>
      </c>
      <c r="G195" s="26">
        <v>18</v>
      </c>
      <c r="H195" s="34">
        <v>45291</v>
      </c>
      <c r="I195" s="4"/>
    </row>
    <row r="196" spans="1:9" ht="37.5">
      <c r="A196" s="2">
        <v>164</v>
      </c>
      <c r="B196" s="27" t="s">
        <v>278</v>
      </c>
      <c r="C196" s="27" t="s">
        <v>143</v>
      </c>
      <c r="D196" s="28">
        <v>1954</v>
      </c>
      <c r="E196" s="29">
        <v>42430</v>
      </c>
      <c r="F196" s="5">
        <v>419.2</v>
      </c>
      <c r="G196" s="26">
        <v>29</v>
      </c>
      <c r="H196" s="34">
        <v>45291</v>
      </c>
      <c r="I196" s="4"/>
    </row>
    <row r="197" spans="1:9" ht="37.5">
      <c r="A197" s="2">
        <v>165</v>
      </c>
      <c r="B197" s="27" t="s">
        <v>278</v>
      </c>
      <c r="C197" s="27" t="s">
        <v>144</v>
      </c>
      <c r="D197" s="28">
        <v>1958</v>
      </c>
      <c r="E197" s="29">
        <v>42285</v>
      </c>
      <c r="F197" s="5">
        <v>423</v>
      </c>
      <c r="G197" s="26">
        <v>18</v>
      </c>
      <c r="H197" s="34">
        <v>45291</v>
      </c>
      <c r="I197" s="4"/>
    </row>
    <row r="198" spans="1:9" ht="37.5">
      <c r="A198" s="2">
        <v>166</v>
      </c>
      <c r="B198" s="27" t="s">
        <v>278</v>
      </c>
      <c r="C198" s="27" t="s">
        <v>145</v>
      </c>
      <c r="D198" s="28">
        <v>1958</v>
      </c>
      <c r="E198" s="29">
        <v>41963</v>
      </c>
      <c r="F198" s="5">
        <v>417.4</v>
      </c>
      <c r="G198" s="26">
        <v>14</v>
      </c>
      <c r="H198" s="34">
        <v>45291</v>
      </c>
      <c r="I198" s="4"/>
    </row>
    <row r="199" spans="1:9" ht="37.5">
      <c r="A199" s="2">
        <v>167</v>
      </c>
      <c r="B199" s="27" t="s">
        <v>278</v>
      </c>
      <c r="C199" s="27" t="s">
        <v>146</v>
      </c>
      <c r="D199" s="28">
        <v>1954</v>
      </c>
      <c r="E199" s="29">
        <v>42089</v>
      </c>
      <c r="F199" s="5">
        <v>380.8</v>
      </c>
      <c r="G199" s="26">
        <v>25</v>
      </c>
      <c r="H199" s="34">
        <v>45657</v>
      </c>
      <c r="I199" s="4"/>
    </row>
    <row r="200" spans="1:9" ht="37.5">
      <c r="A200" s="2">
        <v>168</v>
      </c>
      <c r="B200" s="27" t="s">
        <v>278</v>
      </c>
      <c r="C200" s="27" t="s">
        <v>147</v>
      </c>
      <c r="D200" s="28">
        <v>1951</v>
      </c>
      <c r="E200" s="29">
        <v>41967</v>
      </c>
      <c r="F200" s="5">
        <v>389</v>
      </c>
      <c r="G200" s="26">
        <v>20</v>
      </c>
      <c r="H200" s="34">
        <v>45657</v>
      </c>
      <c r="I200" s="4"/>
    </row>
    <row r="201" spans="1:9" ht="37.5">
      <c r="A201" s="2">
        <v>169</v>
      </c>
      <c r="B201" s="27" t="s">
        <v>278</v>
      </c>
      <c r="C201" s="27" t="s">
        <v>148</v>
      </c>
      <c r="D201" s="28">
        <v>1950</v>
      </c>
      <c r="E201" s="29">
        <v>41926</v>
      </c>
      <c r="F201" s="5">
        <v>389.9</v>
      </c>
      <c r="G201" s="26">
        <v>17</v>
      </c>
      <c r="H201" s="34">
        <v>44926</v>
      </c>
      <c r="I201" s="4"/>
    </row>
    <row r="202" spans="1:9" ht="37.5">
      <c r="A202" s="2">
        <v>170</v>
      </c>
      <c r="B202" s="27" t="s">
        <v>278</v>
      </c>
      <c r="C202" s="27" t="s">
        <v>149</v>
      </c>
      <c r="D202" s="28">
        <v>1951</v>
      </c>
      <c r="E202" s="29">
        <v>42369</v>
      </c>
      <c r="F202" s="5">
        <v>389.6</v>
      </c>
      <c r="G202" s="26">
        <v>15</v>
      </c>
      <c r="H202" s="34">
        <v>45291</v>
      </c>
      <c r="I202" s="4"/>
    </row>
    <row r="203" spans="1:9" ht="37.5">
      <c r="A203" s="2">
        <v>171</v>
      </c>
      <c r="B203" s="27" t="s">
        <v>278</v>
      </c>
      <c r="C203" s="27" t="s">
        <v>150</v>
      </c>
      <c r="D203" s="28">
        <v>1951</v>
      </c>
      <c r="E203" s="29">
        <v>42513</v>
      </c>
      <c r="F203" s="5">
        <v>382.5</v>
      </c>
      <c r="G203" s="26">
        <v>15</v>
      </c>
      <c r="H203" s="34">
        <v>45291</v>
      </c>
      <c r="I203" s="4"/>
    </row>
    <row r="204" spans="1:9" ht="37.5">
      <c r="A204" s="2">
        <v>172</v>
      </c>
      <c r="B204" s="27" t="s">
        <v>278</v>
      </c>
      <c r="C204" s="27" t="s">
        <v>151</v>
      </c>
      <c r="D204" s="28">
        <v>1951</v>
      </c>
      <c r="E204" s="29">
        <v>42285</v>
      </c>
      <c r="F204" s="5">
        <v>387.5</v>
      </c>
      <c r="G204" s="26">
        <v>15</v>
      </c>
      <c r="H204" s="34">
        <v>45657</v>
      </c>
      <c r="I204" s="4"/>
    </row>
    <row r="205" spans="1:9" ht="37.5">
      <c r="A205" s="2">
        <v>173</v>
      </c>
      <c r="B205" s="27" t="s">
        <v>278</v>
      </c>
      <c r="C205" s="27" t="s">
        <v>152</v>
      </c>
      <c r="D205" s="28">
        <v>1951</v>
      </c>
      <c r="E205" s="29">
        <v>42369</v>
      </c>
      <c r="F205" s="5">
        <v>336</v>
      </c>
      <c r="G205" s="26">
        <v>17</v>
      </c>
      <c r="H205" s="34">
        <v>45657</v>
      </c>
      <c r="I205" s="4"/>
    </row>
    <row r="206" spans="1:9" ht="37.5">
      <c r="A206" s="2">
        <v>174</v>
      </c>
      <c r="B206" s="27" t="s">
        <v>278</v>
      </c>
      <c r="C206" s="27" t="s">
        <v>153</v>
      </c>
      <c r="D206" s="28">
        <v>1951</v>
      </c>
      <c r="E206" s="29">
        <v>42513</v>
      </c>
      <c r="F206" s="5">
        <v>398.2</v>
      </c>
      <c r="G206" s="26">
        <v>24</v>
      </c>
      <c r="H206" s="34">
        <v>44196</v>
      </c>
      <c r="I206" s="4"/>
    </row>
    <row r="207" spans="1:9" ht="37.5">
      <c r="A207" s="2">
        <v>175</v>
      </c>
      <c r="B207" s="27" t="s">
        <v>278</v>
      </c>
      <c r="C207" s="27" t="s">
        <v>154</v>
      </c>
      <c r="D207" s="28">
        <v>1951</v>
      </c>
      <c r="E207" s="29">
        <v>42513</v>
      </c>
      <c r="F207" s="5">
        <v>394.4</v>
      </c>
      <c r="G207" s="26">
        <v>15</v>
      </c>
      <c r="H207" s="34">
        <v>44561</v>
      </c>
      <c r="I207" s="4"/>
    </row>
    <row r="208" spans="1:9" ht="37.5">
      <c r="A208" s="2">
        <v>176</v>
      </c>
      <c r="B208" s="27" t="s">
        <v>278</v>
      </c>
      <c r="C208" s="27" t="s">
        <v>155</v>
      </c>
      <c r="D208" s="28">
        <v>1951</v>
      </c>
      <c r="E208" s="29">
        <v>42513</v>
      </c>
      <c r="F208" s="5">
        <v>398.2</v>
      </c>
      <c r="G208" s="26">
        <v>21</v>
      </c>
      <c r="H208" s="34">
        <v>45657</v>
      </c>
      <c r="I208" s="4"/>
    </row>
    <row r="209" spans="1:9" ht="37.5">
      <c r="A209" s="2">
        <v>177</v>
      </c>
      <c r="B209" s="27" t="s">
        <v>278</v>
      </c>
      <c r="C209" s="27" t="s">
        <v>156</v>
      </c>
      <c r="D209" s="28">
        <v>1951</v>
      </c>
      <c r="E209" s="29">
        <v>42097</v>
      </c>
      <c r="F209" s="5">
        <v>400.1</v>
      </c>
      <c r="G209" s="26">
        <v>14</v>
      </c>
      <c r="H209" s="34">
        <v>44561</v>
      </c>
      <c r="I209" s="4"/>
    </row>
    <row r="210" spans="1:9" ht="37.5">
      <c r="A210" s="2">
        <v>178</v>
      </c>
      <c r="B210" s="27" t="s">
        <v>278</v>
      </c>
      <c r="C210" s="27" t="s">
        <v>157</v>
      </c>
      <c r="D210" s="28">
        <v>1951</v>
      </c>
      <c r="E210" s="29">
        <v>42285</v>
      </c>
      <c r="F210" s="5">
        <v>372.5</v>
      </c>
      <c r="G210" s="26">
        <v>14</v>
      </c>
      <c r="H210" s="34">
        <v>45657</v>
      </c>
      <c r="I210" s="4"/>
    </row>
    <row r="211" spans="1:9" ht="37.5">
      <c r="A211" s="2">
        <v>179</v>
      </c>
      <c r="B211" s="27" t="s">
        <v>278</v>
      </c>
      <c r="C211" s="27" t="s">
        <v>158</v>
      </c>
      <c r="D211" s="28">
        <v>1953</v>
      </c>
      <c r="E211" s="29">
        <v>42583</v>
      </c>
      <c r="F211" s="5">
        <v>398.7</v>
      </c>
      <c r="G211" s="26">
        <v>16</v>
      </c>
      <c r="H211" s="34">
        <v>45291</v>
      </c>
      <c r="I211" s="4"/>
    </row>
    <row r="212" spans="1:9" ht="37.5">
      <c r="A212" s="2">
        <v>180</v>
      </c>
      <c r="B212" s="27" t="s">
        <v>278</v>
      </c>
      <c r="C212" s="27" t="s">
        <v>159</v>
      </c>
      <c r="D212" s="28">
        <v>1949</v>
      </c>
      <c r="E212" s="29">
        <v>42285</v>
      </c>
      <c r="F212" s="5">
        <v>384.9</v>
      </c>
      <c r="G212" s="26">
        <v>19</v>
      </c>
      <c r="H212" s="34">
        <v>45291</v>
      </c>
      <c r="I212" s="4"/>
    </row>
    <row r="213" spans="1:9" ht="37.5">
      <c r="A213" s="2">
        <v>181</v>
      </c>
      <c r="B213" s="27" t="s">
        <v>278</v>
      </c>
      <c r="C213" s="27" t="s">
        <v>160</v>
      </c>
      <c r="D213" s="28">
        <v>1954</v>
      </c>
      <c r="E213" s="29">
        <v>42430</v>
      </c>
      <c r="F213" s="5">
        <v>616.6</v>
      </c>
      <c r="G213" s="26">
        <v>26</v>
      </c>
      <c r="H213" s="34">
        <v>45291</v>
      </c>
      <c r="I213" s="4"/>
    </row>
    <row r="214" spans="1:9" ht="37.5">
      <c r="A214" s="2">
        <v>182</v>
      </c>
      <c r="B214" s="27" t="s">
        <v>278</v>
      </c>
      <c r="C214" s="27" t="s">
        <v>161</v>
      </c>
      <c r="D214" s="28">
        <v>1951</v>
      </c>
      <c r="E214" s="29">
        <v>42369</v>
      </c>
      <c r="F214" s="5">
        <v>105</v>
      </c>
      <c r="G214" s="26">
        <v>2</v>
      </c>
      <c r="H214" s="34">
        <v>45291</v>
      </c>
      <c r="I214" s="4"/>
    </row>
    <row r="215" spans="1:9" ht="37.5">
      <c r="A215" s="2">
        <v>183</v>
      </c>
      <c r="B215" s="27" t="s">
        <v>278</v>
      </c>
      <c r="C215" s="27" t="s">
        <v>162</v>
      </c>
      <c r="D215" s="28">
        <v>1951</v>
      </c>
      <c r="E215" s="29">
        <v>42285</v>
      </c>
      <c r="F215" s="5">
        <v>337.9</v>
      </c>
      <c r="G215" s="26">
        <v>21</v>
      </c>
      <c r="H215" s="34">
        <v>45657</v>
      </c>
      <c r="I215" s="4"/>
    </row>
    <row r="216" spans="1:9" ht="37.5">
      <c r="A216" s="2">
        <v>184</v>
      </c>
      <c r="B216" s="27" t="s">
        <v>278</v>
      </c>
      <c r="C216" s="27" t="s">
        <v>163</v>
      </c>
      <c r="D216" s="28">
        <v>1951</v>
      </c>
      <c r="E216" s="29">
        <v>42285</v>
      </c>
      <c r="F216" s="5">
        <v>51.4</v>
      </c>
      <c r="G216" s="26">
        <v>2</v>
      </c>
      <c r="H216" s="34">
        <v>45291</v>
      </c>
      <c r="I216" s="4"/>
    </row>
    <row r="217" spans="1:9" ht="37.5">
      <c r="A217" s="2">
        <v>185</v>
      </c>
      <c r="B217" s="27" t="s">
        <v>278</v>
      </c>
      <c r="C217" s="27" t="s">
        <v>164</v>
      </c>
      <c r="D217" s="28">
        <v>1958</v>
      </c>
      <c r="E217" s="29">
        <v>41949</v>
      </c>
      <c r="F217" s="5">
        <v>324.2</v>
      </c>
      <c r="G217" s="26">
        <v>12</v>
      </c>
      <c r="H217" s="34">
        <v>45291</v>
      </c>
      <c r="I217" s="4"/>
    </row>
    <row r="218" spans="1:9" ht="37.5">
      <c r="A218" s="2">
        <v>186</v>
      </c>
      <c r="B218" s="27" t="s">
        <v>278</v>
      </c>
      <c r="C218" s="27" t="s">
        <v>165</v>
      </c>
      <c r="D218" s="28">
        <v>1961</v>
      </c>
      <c r="E218" s="29">
        <v>41949</v>
      </c>
      <c r="F218" s="5">
        <v>374.8</v>
      </c>
      <c r="G218" s="26">
        <v>13</v>
      </c>
      <c r="H218" s="34">
        <v>45291</v>
      </c>
      <c r="I218" s="4"/>
    </row>
    <row r="219" spans="1:9" ht="37.5">
      <c r="A219" s="2">
        <v>187</v>
      </c>
      <c r="B219" s="27" t="s">
        <v>278</v>
      </c>
      <c r="C219" s="27" t="s">
        <v>166</v>
      </c>
      <c r="D219" s="28">
        <v>1951</v>
      </c>
      <c r="E219" s="29">
        <v>42430</v>
      </c>
      <c r="F219" s="5">
        <v>412.3</v>
      </c>
      <c r="G219" s="26">
        <v>11</v>
      </c>
      <c r="H219" s="34">
        <v>44561</v>
      </c>
      <c r="I219" s="4"/>
    </row>
    <row r="220" spans="1:9" ht="37.5">
      <c r="A220" s="2">
        <v>188</v>
      </c>
      <c r="B220" s="27" t="s">
        <v>278</v>
      </c>
      <c r="C220" s="27" t="s">
        <v>167</v>
      </c>
      <c r="D220" s="28">
        <v>1948</v>
      </c>
      <c r="E220" s="29">
        <v>42710</v>
      </c>
      <c r="F220" s="5">
        <v>503.7</v>
      </c>
      <c r="G220" s="26">
        <v>13</v>
      </c>
      <c r="H220" s="34">
        <v>45657</v>
      </c>
      <c r="I220" s="4"/>
    </row>
    <row r="221" spans="1:9" ht="37.5">
      <c r="A221" s="2">
        <v>189</v>
      </c>
      <c r="B221" s="27" t="s">
        <v>278</v>
      </c>
      <c r="C221" s="27" t="s">
        <v>168</v>
      </c>
      <c r="D221" s="28">
        <v>1958</v>
      </c>
      <c r="E221" s="29">
        <v>42583</v>
      </c>
      <c r="F221" s="5">
        <v>356.7</v>
      </c>
      <c r="G221" s="26">
        <v>23</v>
      </c>
      <c r="H221" s="34">
        <v>45291</v>
      </c>
      <c r="I221" s="4"/>
    </row>
    <row r="222" spans="1:9" ht="37.5">
      <c r="A222" s="2">
        <v>190</v>
      </c>
      <c r="B222" s="27" t="s">
        <v>278</v>
      </c>
      <c r="C222" s="27" t="s">
        <v>169</v>
      </c>
      <c r="D222" s="28">
        <v>1948</v>
      </c>
      <c r="E222" s="29">
        <v>41963</v>
      </c>
      <c r="F222" s="5">
        <v>98.7</v>
      </c>
      <c r="G222" s="26">
        <v>3</v>
      </c>
      <c r="H222" s="34">
        <v>45657</v>
      </c>
      <c r="I222" s="4"/>
    </row>
    <row r="223" spans="1:9" ht="37.5">
      <c r="A223" s="2">
        <v>191</v>
      </c>
      <c r="B223" s="27" t="s">
        <v>278</v>
      </c>
      <c r="C223" s="27" t="s">
        <v>170</v>
      </c>
      <c r="D223" s="28">
        <v>1954</v>
      </c>
      <c r="E223" s="29">
        <v>41796</v>
      </c>
      <c r="F223" s="5">
        <v>108</v>
      </c>
      <c r="G223" s="26">
        <v>6</v>
      </c>
      <c r="H223" s="34">
        <v>45657</v>
      </c>
      <c r="I223" s="4"/>
    </row>
    <row r="224" spans="1:9" ht="37.5">
      <c r="A224" s="2">
        <v>192</v>
      </c>
      <c r="B224" s="27" t="s">
        <v>278</v>
      </c>
      <c r="C224" s="27" t="s">
        <v>171</v>
      </c>
      <c r="D224" s="28">
        <v>1955</v>
      </c>
      <c r="E224" s="29">
        <v>42285</v>
      </c>
      <c r="F224" s="5">
        <v>394.9</v>
      </c>
      <c r="G224" s="26">
        <v>18</v>
      </c>
      <c r="H224" s="34">
        <v>44561</v>
      </c>
      <c r="I224" s="4"/>
    </row>
    <row r="225" spans="1:9" ht="37.5">
      <c r="A225" s="2">
        <v>193</v>
      </c>
      <c r="B225" s="27" t="s">
        <v>278</v>
      </c>
      <c r="C225" s="27" t="s">
        <v>172</v>
      </c>
      <c r="D225" s="28">
        <v>1954</v>
      </c>
      <c r="E225" s="29">
        <v>42369</v>
      </c>
      <c r="F225" s="5">
        <v>88.1</v>
      </c>
      <c r="G225" s="26">
        <v>5</v>
      </c>
      <c r="H225" s="34">
        <v>45657</v>
      </c>
      <c r="I225" s="4"/>
    </row>
    <row r="226" spans="1:9" ht="37.5">
      <c r="A226" s="2">
        <v>194</v>
      </c>
      <c r="B226" s="27" t="s">
        <v>278</v>
      </c>
      <c r="C226" s="27" t="s">
        <v>173</v>
      </c>
      <c r="D226" s="28">
        <v>1953</v>
      </c>
      <c r="E226" s="29">
        <v>41949</v>
      </c>
      <c r="F226" s="5">
        <v>75.099999999999994</v>
      </c>
      <c r="G226" s="26">
        <v>5</v>
      </c>
      <c r="H226" s="34">
        <v>44561</v>
      </c>
      <c r="I226" s="4"/>
    </row>
    <row r="227" spans="1:9" ht="37.5">
      <c r="A227" s="2">
        <v>195</v>
      </c>
      <c r="B227" s="27" t="s">
        <v>278</v>
      </c>
      <c r="C227" s="27" t="s">
        <v>174</v>
      </c>
      <c r="D227" s="28">
        <v>1972</v>
      </c>
      <c r="E227" s="29">
        <v>42272</v>
      </c>
      <c r="F227" s="5">
        <v>95.2</v>
      </c>
      <c r="G227" s="26">
        <v>2</v>
      </c>
      <c r="H227" s="34">
        <v>45657</v>
      </c>
      <c r="I227" s="4"/>
    </row>
    <row r="228" spans="1:9" ht="37.5">
      <c r="A228" s="2">
        <v>196</v>
      </c>
      <c r="B228" s="27" t="s">
        <v>278</v>
      </c>
      <c r="C228" s="27" t="s">
        <v>175</v>
      </c>
      <c r="D228" s="28">
        <v>1952</v>
      </c>
      <c r="E228" s="29">
        <v>41963</v>
      </c>
      <c r="F228" s="5">
        <v>362.9</v>
      </c>
      <c r="G228" s="26">
        <v>22</v>
      </c>
      <c r="H228" s="34">
        <v>44926</v>
      </c>
      <c r="I228" s="4"/>
    </row>
    <row r="229" spans="1:9" ht="37.5">
      <c r="A229" s="2">
        <v>197</v>
      </c>
      <c r="B229" s="27" t="s">
        <v>278</v>
      </c>
      <c r="C229" s="27" t="s">
        <v>176</v>
      </c>
      <c r="D229" s="28">
        <v>1958</v>
      </c>
      <c r="E229" s="29">
        <v>42647</v>
      </c>
      <c r="F229" s="5">
        <v>426.2</v>
      </c>
      <c r="G229" s="26">
        <v>10</v>
      </c>
      <c r="H229" s="34">
        <v>45657</v>
      </c>
      <c r="I229" s="4"/>
    </row>
    <row r="230" spans="1:9" ht="37.5">
      <c r="A230" s="2">
        <v>198</v>
      </c>
      <c r="B230" s="27" t="s">
        <v>278</v>
      </c>
      <c r="C230" s="27" t="s">
        <v>177</v>
      </c>
      <c r="D230" s="28">
        <v>1958</v>
      </c>
      <c r="E230" s="29">
        <v>42430</v>
      </c>
      <c r="F230" s="5">
        <v>85.3</v>
      </c>
      <c r="G230" s="26">
        <v>5</v>
      </c>
      <c r="H230" s="34">
        <v>45657</v>
      </c>
      <c r="I230" s="4"/>
    </row>
    <row r="231" spans="1:9" ht="37.5">
      <c r="A231" s="2">
        <v>199</v>
      </c>
      <c r="B231" s="27" t="s">
        <v>278</v>
      </c>
      <c r="C231" s="27" t="s">
        <v>178</v>
      </c>
      <c r="D231" s="28">
        <v>1947</v>
      </c>
      <c r="E231" s="29">
        <v>42513</v>
      </c>
      <c r="F231" s="5">
        <v>388.4</v>
      </c>
      <c r="G231" s="26">
        <v>18</v>
      </c>
      <c r="H231" s="34">
        <v>45291</v>
      </c>
      <c r="I231" s="4"/>
    </row>
    <row r="232" spans="1:9" ht="37.5">
      <c r="A232" s="2">
        <v>200</v>
      </c>
      <c r="B232" s="27" t="s">
        <v>278</v>
      </c>
      <c r="C232" s="27" t="s">
        <v>179</v>
      </c>
      <c r="D232" s="28">
        <v>1953</v>
      </c>
      <c r="E232" s="29">
        <v>42583</v>
      </c>
      <c r="F232" s="5">
        <v>395.2</v>
      </c>
      <c r="G232" s="26">
        <v>19</v>
      </c>
      <c r="H232" s="34">
        <v>45657</v>
      </c>
      <c r="I232" s="4"/>
    </row>
    <row r="233" spans="1:9" ht="37.5">
      <c r="A233" s="2">
        <v>201</v>
      </c>
      <c r="B233" s="27" t="s">
        <v>278</v>
      </c>
      <c r="C233" s="27" t="s">
        <v>180</v>
      </c>
      <c r="D233" s="28">
        <v>1952</v>
      </c>
      <c r="E233" s="29">
        <v>42583</v>
      </c>
      <c r="F233" s="5">
        <v>405.3</v>
      </c>
      <c r="G233" s="26">
        <v>23</v>
      </c>
      <c r="H233" s="34">
        <v>45657</v>
      </c>
      <c r="I233" s="4"/>
    </row>
    <row r="234" spans="1:9" ht="37.5">
      <c r="A234" s="2">
        <v>202</v>
      </c>
      <c r="B234" s="27" t="s">
        <v>278</v>
      </c>
      <c r="C234" s="27" t="s">
        <v>181</v>
      </c>
      <c r="D234" s="28">
        <v>1951</v>
      </c>
      <c r="E234" s="29">
        <v>42285</v>
      </c>
      <c r="F234" s="5">
        <v>379.9</v>
      </c>
      <c r="G234" s="26">
        <v>17</v>
      </c>
      <c r="H234" s="34">
        <v>45291</v>
      </c>
      <c r="I234" s="4"/>
    </row>
    <row r="235" spans="1:9" ht="37.5">
      <c r="A235" s="2">
        <v>203</v>
      </c>
      <c r="B235" s="27" t="s">
        <v>278</v>
      </c>
      <c r="C235" s="27" t="s">
        <v>182</v>
      </c>
      <c r="D235" s="28">
        <v>1953</v>
      </c>
      <c r="E235" s="29">
        <v>42285</v>
      </c>
      <c r="F235" s="5">
        <v>407.8</v>
      </c>
      <c r="G235" s="26">
        <v>22</v>
      </c>
      <c r="H235" s="34">
        <v>45657</v>
      </c>
      <c r="I235" s="4"/>
    </row>
    <row r="236" spans="1:9" ht="37.5">
      <c r="A236" s="2">
        <v>204</v>
      </c>
      <c r="B236" s="27" t="s">
        <v>278</v>
      </c>
      <c r="C236" s="27" t="s">
        <v>183</v>
      </c>
      <c r="D236" s="28">
        <v>1951</v>
      </c>
      <c r="E236" s="29">
        <v>42647</v>
      </c>
      <c r="F236" s="5">
        <v>394</v>
      </c>
      <c r="G236" s="26">
        <v>17</v>
      </c>
      <c r="H236" s="34">
        <v>44561</v>
      </c>
      <c r="I236" s="4"/>
    </row>
    <row r="237" spans="1:9" ht="37.5">
      <c r="A237" s="2">
        <v>205</v>
      </c>
      <c r="B237" s="27" t="s">
        <v>278</v>
      </c>
      <c r="C237" s="27" t="s">
        <v>184</v>
      </c>
      <c r="D237" s="28">
        <v>1951</v>
      </c>
      <c r="E237" s="29">
        <v>42647</v>
      </c>
      <c r="F237" s="5">
        <v>396.8</v>
      </c>
      <c r="G237" s="26">
        <v>11</v>
      </c>
      <c r="H237" s="34">
        <v>45291</v>
      </c>
      <c r="I237" s="4"/>
    </row>
    <row r="238" spans="1:9" ht="37.5">
      <c r="A238" s="2">
        <v>206</v>
      </c>
      <c r="B238" s="27" t="s">
        <v>278</v>
      </c>
      <c r="C238" s="27" t="s">
        <v>185</v>
      </c>
      <c r="D238" s="28">
        <v>1955</v>
      </c>
      <c r="E238" s="29">
        <v>41796</v>
      </c>
      <c r="F238" s="5">
        <v>424.6</v>
      </c>
      <c r="G238" s="26">
        <v>18</v>
      </c>
      <c r="H238" s="34">
        <v>45291</v>
      </c>
      <c r="I238" s="4"/>
    </row>
    <row r="239" spans="1:9" ht="37.5">
      <c r="A239" s="2">
        <v>207</v>
      </c>
      <c r="B239" s="27" t="s">
        <v>278</v>
      </c>
      <c r="C239" s="27" t="s">
        <v>186</v>
      </c>
      <c r="D239" s="28">
        <v>1952</v>
      </c>
      <c r="E239" s="29">
        <v>42285</v>
      </c>
      <c r="F239" s="5">
        <v>381.2</v>
      </c>
      <c r="G239" s="26">
        <v>11</v>
      </c>
      <c r="H239" s="34">
        <v>45291</v>
      </c>
      <c r="I239" s="4"/>
    </row>
    <row r="240" spans="1:9" ht="37.5">
      <c r="A240" s="2">
        <v>208</v>
      </c>
      <c r="B240" s="27" t="s">
        <v>278</v>
      </c>
      <c r="C240" s="27" t="s">
        <v>187</v>
      </c>
      <c r="D240" s="28">
        <v>1955</v>
      </c>
      <c r="E240" s="29">
        <v>41827</v>
      </c>
      <c r="F240" s="5">
        <v>429.8</v>
      </c>
      <c r="G240" s="26">
        <v>14</v>
      </c>
      <c r="H240" s="34">
        <v>45291</v>
      </c>
      <c r="I240" s="4"/>
    </row>
    <row r="241" spans="1:9" ht="37.5">
      <c r="A241" s="2">
        <v>209</v>
      </c>
      <c r="B241" s="27" t="s">
        <v>278</v>
      </c>
      <c r="C241" s="27" t="s">
        <v>188</v>
      </c>
      <c r="D241" s="28">
        <v>1955</v>
      </c>
      <c r="E241" s="29">
        <v>41796</v>
      </c>
      <c r="F241" s="5">
        <v>429.8</v>
      </c>
      <c r="G241" s="26">
        <v>20</v>
      </c>
      <c r="H241" s="34">
        <v>45291</v>
      </c>
      <c r="I241" s="4"/>
    </row>
    <row r="242" spans="1:9" ht="37.5">
      <c r="A242" s="2">
        <v>210</v>
      </c>
      <c r="B242" s="27" t="s">
        <v>278</v>
      </c>
      <c r="C242" s="27" t="s">
        <v>189</v>
      </c>
      <c r="D242" s="28">
        <v>1949</v>
      </c>
      <c r="E242" s="29">
        <v>41949</v>
      </c>
      <c r="F242" s="5">
        <v>39.5</v>
      </c>
      <c r="G242" s="26">
        <v>3</v>
      </c>
      <c r="H242" s="34">
        <v>44561</v>
      </c>
      <c r="I242" s="4"/>
    </row>
    <row r="243" spans="1:9" ht="37.5">
      <c r="A243" s="2">
        <v>211</v>
      </c>
      <c r="B243" s="27" t="s">
        <v>278</v>
      </c>
      <c r="C243" s="27" t="s">
        <v>190</v>
      </c>
      <c r="D243" s="28">
        <v>1947</v>
      </c>
      <c r="E243" s="29">
        <v>42702</v>
      </c>
      <c r="F243" s="5">
        <v>84.2</v>
      </c>
      <c r="G243" s="26">
        <v>2</v>
      </c>
      <c r="H243" s="34">
        <v>45657</v>
      </c>
      <c r="I243" s="4"/>
    </row>
    <row r="244" spans="1:9" ht="37.5">
      <c r="A244" s="2">
        <v>212</v>
      </c>
      <c r="B244" s="27" t="s">
        <v>278</v>
      </c>
      <c r="C244" s="27" t="s">
        <v>191</v>
      </c>
      <c r="D244" s="28">
        <v>1991</v>
      </c>
      <c r="E244" s="29">
        <v>41891</v>
      </c>
      <c r="F244" s="5">
        <v>43.6</v>
      </c>
      <c r="G244" s="26">
        <v>2</v>
      </c>
      <c r="H244" s="34">
        <v>45657</v>
      </c>
      <c r="I244" s="4"/>
    </row>
    <row r="245" spans="1:9" ht="37.5">
      <c r="A245" s="2">
        <v>213</v>
      </c>
      <c r="B245" s="27" t="s">
        <v>278</v>
      </c>
      <c r="C245" s="27" t="s">
        <v>192</v>
      </c>
      <c r="D245" s="28">
        <v>1984</v>
      </c>
      <c r="E245" s="29">
        <v>42390</v>
      </c>
      <c r="F245" s="5">
        <v>113</v>
      </c>
      <c r="G245" s="26">
        <v>5</v>
      </c>
      <c r="H245" s="34">
        <v>45657</v>
      </c>
      <c r="I245" s="4"/>
    </row>
    <row r="246" spans="1:9" ht="37.5">
      <c r="A246" s="2">
        <v>214</v>
      </c>
      <c r="B246" s="27" t="s">
        <v>278</v>
      </c>
      <c r="C246" s="27" t="s">
        <v>193</v>
      </c>
      <c r="D246" s="28"/>
      <c r="E246" s="29">
        <v>42020</v>
      </c>
      <c r="F246" s="5">
        <v>125.5</v>
      </c>
      <c r="G246" s="26">
        <v>4</v>
      </c>
      <c r="H246" s="34">
        <v>45657</v>
      </c>
      <c r="I246" s="4"/>
    </row>
    <row r="247" spans="1:9" ht="37.5">
      <c r="A247" s="2">
        <v>215</v>
      </c>
      <c r="B247" s="27" t="s">
        <v>278</v>
      </c>
      <c r="C247" s="27" t="s">
        <v>194</v>
      </c>
      <c r="D247" s="28">
        <v>1960</v>
      </c>
      <c r="E247" s="29">
        <v>42292</v>
      </c>
      <c r="F247" s="5">
        <v>157.59</v>
      </c>
      <c r="G247" s="26">
        <v>9</v>
      </c>
      <c r="H247" s="34">
        <v>45657</v>
      </c>
      <c r="I247" s="4"/>
    </row>
    <row r="248" spans="1:9" ht="37.5">
      <c r="A248" s="2">
        <v>216</v>
      </c>
      <c r="B248" s="27" t="s">
        <v>278</v>
      </c>
      <c r="C248" s="27" t="s">
        <v>195</v>
      </c>
      <c r="D248" s="28">
        <v>1947</v>
      </c>
      <c r="E248" s="29">
        <v>41949</v>
      </c>
      <c r="F248" s="5">
        <v>155.18</v>
      </c>
      <c r="G248" s="26">
        <v>7</v>
      </c>
      <c r="H248" s="34">
        <v>45657</v>
      </c>
      <c r="I248" s="4"/>
    </row>
    <row r="249" spans="1:9" ht="37.5">
      <c r="A249" s="2">
        <v>217</v>
      </c>
      <c r="B249" s="27" t="s">
        <v>278</v>
      </c>
      <c r="C249" s="27" t="s">
        <v>196</v>
      </c>
      <c r="D249" s="28">
        <v>1956</v>
      </c>
      <c r="E249" s="29">
        <v>41484</v>
      </c>
      <c r="F249" s="5">
        <v>106</v>
      </c>
      <c r="G249" s="26">
        <v>3</v>
      </c>
      <c r="H249" s="34">
        <v>45657</v>
      </c>
      <c r="I249" s="4"/>
    </row>
    <row r="250" spans="1:9" ht="37.5">
      <c r="A250" s="2">
        <v>218</v>
      </c>
      <c r="B250" s="27" t="s">
        <v>278</v>
      </c>
      <c r="C250" s="27" t="s">
        <v>197</v>
      </c>
      <c r="D250" s="28">
        <v>1953</v>
      </c>
      <c r="E250" s="29">
        <v>42675</v>
      </c>
      <c r="F250" s="5">
        <v>105.7</v>
      </c>
      <c r="G250" s="26">
        <v>9</v>
      </c>
      <c r="H250" s="34">
        <v>45657</v>
      </c>
      <c r="I250" s="4"/>
    </row>
    <row r="251" spans="1:9" ht="37.5">
      <c r="A251" s="2">
        <v>219</v>
      </c>
      <c r="B251" s="27" t="s">
        <v>278</v>
      </c>
      <c r="C251" s="27" t="s">
        <v>198</v>
      </c>
      <c r="D251" s="28">
        <v>1975</v>
      </c>
      <c r="E251" s="29">
        <v>41963</v>
      </c>
      <c r="F251" s="5">
        <v>75.5</v>
      </c>
      <c r="G251" s="26">
        <v>4</v>
      </c>
      <c r="H251" s="34">
        <v>45657</v>
      </c>
      <c r="I251" s="4"/>
    </row>
    <row r="252" spans="1:9" ht="37.5">
      <c r="A252" s="2">
        <v>220</v>
      </c>
      <c r="B252" s="27" t="s">
        <v>278</v>
      </c>
      <c r="C252" s="27" t="s">
        <v>199</v>
      </c>
      <c r="D252" s="28">
        <v>1976</v>
      </c>
      <c r="E252" s="29">
        <v>42292</v>
      </c>
      <c r="F252" s="5">
        <v>36.1</v>
      </c>
      <c r="G252" s="26">
        <v>5</v>
      </c>
      <c r="H252" s="34">
        <v>45657</v>
      </c>
      <c r="I252" s="4"/>
    </row>
    <row r="253" spans="1:9" ht="37.5">
      <c r="A253" s="2">
        <v>221</v>
      </c>
      <c r="B253" s="27" t="s">
        <v>278</v>
      </c>
      <c r="C253" s="27" t="s">
        <v>200</v>
      </c>
      <c r="D253" s="28">
        <v>1980</v>
      </c>
      <c r="E253" s="29">
        <v>41963</v>
      </c>
      <c r="F253" s="5">
        <v>108.5</v>
      </c>
      <c r="G253" s="26">
        <v>5</v>
      </c>
      <c r="H253" s="34">
        <v>45657</v>
      </c>
      <c r="I253" s="4"/>
    </row>
    <row r="254" spans="1:9" ht="37.5">
      <c r="A254" s="2">
        <v>222</v>
      </c>
      <c r="B254" s="27" t="s">
        <v>278</v>
      </c>
      <c r="C254" s="27" t="s">
        <v>201</v>
      </c>
      <c r="D254" s="28">
        <v>1980</v>
      </c>
      <c r="E254" s="29">
        <v>41386</v>
      </c>
      <c r="F254" s="5">
        <v>110.5</v>
      </c>
      <c r="G254" s="26">
        <v>8</v>
      </c>
      <c r="H254" s="34">
        <v>45657</v>
      </c>
      <c r="I254" s="4"/>
    </row>
    <row r="255" spans="1:9" ht="37.5">
      <c r="A255" s="2">
        <v>223</v>
      </c>
      <c r="B255" s="27" t="s">
        <v>278</v>
      </c>
      <c r="C255" s="27" t="s">
        <v>202</v>
      </c>
      <c r="D255" s="28">
        <v>1975</v>
      </c>
      <c r="E255" s="29">
        <v>41963</v>
      </c>
      <c r="F255" s="5">
        <v>109.1</v>
      </c>
      <c r="G255" s="26">
        <v>4</v>
      </c>
      <c r="H255" s="34">
        <v>45657</v>
      </c>
      <c r="I255" s="4"/>
    </row>
    <row r="256" spans="1:9" ht="37.5">
      <c r="A256" s="2">
        <v>224</v>
      </c>
      <c r="B256" s="27" t="s">
        <v>278</v>
      </c>
      <c r="C256" s="27" t="s">
        <v>203</v>
      </c>
      <c r="D256" s="28">
        <v>1979</v>
      </c>
      <c r="E256" s="29">
        <v>42152</v>
      </c>
      <c r="F256" s="5">
        <v>83.9</v>
      </c>
      <c r="G256" s="26">
        <v>3</v>
      </c>
      <c r="H256" s="34">
        <v>45657</v>
      </c>
      <c r="I256" s="4"/>
    </row>
    <row r="257" spans="1:9" ht="37.5">
      <c r="A257" s="2">
        <v>225</v>
      </c>
      <c r="B257" s="27" t="s">
        <v>278</v>
      </c>
      <c r="C257" s="27" t="s">
        <v>204</v>
      </c>
      <c r="D257" s="28">
        <v>1975</v>
      </c>
      <c r="E257" s="29">
        <v>41963</v>
      </c>
      <c r="F257" s="5">
        <v>102.2</v>
      </c>
      <c r="G257" s="26">
        <v>9</v>
      </c>
      <c r="H257" s="34">
        <v>45657</v>
      </c>
      <c r="I257" s="4"/>
    </row>
    <row r="258" spans="1:9" ht="37.5">
      <c r="A258" s="2">
        <v>226</v>
      </c>
      <c r="B258" s="27" t="s">
        <v>278</v>
      </c>
      <c r="C258" s="27" t="s">
        <v>205</v>
      </c>
      <c r="D258" s="28">
        <v>1975</v>
      </c>
      <c r="E258" s="29">
        <v>41963</v>
      </c>
      <c r="F258" s="5">
        <v>112</v>
      </c>
      <c r="G258" s="26">
        <v>6</v>
      </c>
      <c r="H258" s="34">
        <v>45657</v>
      </c>
      <c r="I258" s="4"/>
    </row>
    <row r="259" spans="1:9" ht="37.5">
      <c r="A259" s="2">
        <v>227</v>
      </c>
      <c r="B259" s="27" t="s">
        <v>278</v>
      </c>
      <c r="C259" s="27" t="s">
        <v>206</v>
      </c>
      <c r="D259" s="28">
        <v>1980</v>
      </c>
      <c r="E259" s="29">
        <v>41052</v>
      </c>
      <c r="F259" s="5">
        <v>57.3</v>
      </c>
      <c r="G259" s="26">
        <v>2</v>
      </c>
      <c r="H259" s="34">
        <v>45657</v>
      </c>
      <c r="I259" s="4"/>
    </row>
    <row r="260" spans="1:9" ht="37.5">
      <c r="A260" s="2">
        <v>228</v>
      </c>
      <c r="B260" s="27" t="s">
        <v>278</v>
      </c>
      <c r="C260" s="27" t="s">
        <v>207</v>
      </c>
      <c r="D260" s="28">
        <v>1974</v>
      </c>
      <c r="E260" s="29">
        <v>41963</v>
      </c>
      <c r="F260" s="5">
        <v>52.5</v>
      </c>
      <c r="G260" s="26">
        <v>1</v>
      </c>
      <c r="H260" s="34">
        <v>45657</v>
      </c>
      <c r="I260" s="4"/>
    </row>
    <row r="261" spans="1:9" ht="37.5">
      <c r="A261" s="2">
        <v>229</v>
      </c>
      <c r="B261" s="27" t="s">
        <v>278</v>
      </c>
      <c r="C261" s="27" t="s">
        <v>208</v>
      </c>
      <c r="D261" s="28">
        <v>1978</v>
      </c>
      <c r="E261" s="29">
        <v>41963</v>
      </c>
      <c r="F261" s="5">
        <v>80.5</v>
      </c>
      <c r="G261" s="26">
        <v>6</v>
      </c>
      <c r="H261" s="34">
        <v>45657</v>
      </c>
      <c r="I261" s="4"/>
    </row>
    <row r="262" spans="1:9" ht="37.5">
      <c r="A262" s="2">
        <v>230</v>
      </c>
      <c r="B262" s="27" t="s">
        <v>278</v>
      </c>
      <c r="C262" s="27" t="s">
        <v>209</v>
      </c>
      <c r="D262" s="28">
        <v>1956</v>
      </c>
      <c r="E262" s="29">
        <v>42292</v>
      </c>
      <c r="F262" s="5">
        <v>89.84</v>
      </c>
      <c r="G262" s="26">
        <v>4</v>
      </c>
      <c r="H262" s="34">
        <v>45657</v>
      </c>
      <c r="I262" s="4"/>
    </row>
    <row r="263" spans="1:9" ht="37.5">
      <c r="A263" s="2">
        <v>231</v>
      </c>
      <c r="B263" s="27" t="s">
        <v>278</v>
      </c>
      <c r="C263" s="27" t="s">
        <v>210</v>
      </c>
      <c r="D263" s="28">
        <v>1975</v>
      </c>
      <c r="E263" s="29">
        <v>41963</v>
      </c>
      <c r="F263" s="5">
        <v>37.5</v>
      </c>
      <c r="G263" s="26">
        <v>1</v>
      </c>
      <c r="H263" s="34">
        <v>45657</v>
      </c>
      <c r="I263" s="4"/>
    </row>
    <row r="264" spans="1:9" ht="37.5">
      <c r="A264" s="2">
        <v>232</v>
      </c>
      <c r="B264" s="27" t="s">
        <v>278</v>
      </c>
      <c r="C264" s="27" t="s">
        <v>211</v>
      </c>
      <c r="D264" s="28">
        <v>1980</v>
      </c>
      <c r="E264" s="29">
        <v>41963</v>
      </c>
      <c r="F264" s="5">
        <v>137.4</v>
      </c>
      <c r="G264" s="26">
        <v>3</v>
      </c>
      <c r="H264" s="34">
        <v>45657</v>
      </c>
      <c r="I264" s="4"/>
    </row>
    <row r="265" spans="1:9" ht="18.75" customHeight="1">
      <c r="A265" s="35" t="s">
        <v>408</v>
      </c>
      <c r="B265" s="35"/>
      <c r="C265" s="35"/>
      <c r="D265" s="25" t="s">
        <v>282</v>
      </c>
      <c r="E265" s="1" t="s">
        <v>282</v>
      </c>
      <c r="F265" s="5">
        <f>SUM(F266:F309)</f>
        <v>9687.6999999999971</v>
      </c>
      <c r="G265" s="26">
        <f>SUM(G266:G309)</f>
        <v>615</v>
      </c>
      <c r="H265" s="1" t="s">
        <v>282</v>
      </c>
      <c r="I265" s="4"/>
    </row>
    <row r="266" spans="1:9" ht="37.5">
      <c r="A266" s="2">
        <v>233</v>
      </c>
      <c r="B266" s="27" t="s">
        <v>279</v>
      </c>
      <c r="C266" s="27" t="s">
        <v>212</v>
      </c>
      <c r="D266" s="28">
        <v>1965</v>
      </c>
      <c r="E266" s="29">
        <v>41998</v>
      </c>
      <c r="F266" s="5">
        <v>140.1</v>
      </c>
      <c r="G266" s="26">
        <v>4</v>
      </c>
      <c r="H266" s="29">
        <v>45657</v>
      </c>
      <c r="I266" s="4"/>
    </row>
    <row r="267" spans="1:9" ht="37.5">
      <c r="A267" s="2">
        <v>234</v>
      </c>
      <c r="B267" s="27" t="s">
        <v>279</v>
      </c>
      <c r="C267" s="27" t="s">
        <v>213</v>
      </c>
      <c r="D267" s="28">
        <v>1968</v>
      </c>
      <c r="E267" s="29">
        <v>41746</v>
      </c>
      <c r="F267" s="5">
        <v>92.5</v>
      </c>
      <c r="G267" s="26">
        <v>2</v>
      </c>
      <c r="H267" s="29">
        <v>45657</v>
      </c>
      <c r="I267" s="4"/>
    </row>
    <row r="268" spans="1:9" ht="37.5">
      <c r="A268" s="2">
        <v>235</v>
      </c>
      <c r="B268" s="27" t="s">
        <v>279</v>
      </c>
      <c r="C268" s="27" t="s">
        <v>214</v>
      </c>
      <c r="D268" s="28">
        <v>1917</v>
      </c>
      <c r="E268" s="29">
        <v>41586</v>
      </c>
      <c r="F268" s="5">
        <v>326.10000000000002</v>
      </c>
      <c r="G268" s="26">
        <v>28</v>
      </c>
      <c r="H268" s="29">
        <v>45657</v>
      </c>
      <c r="I268" s="4"/>
    </row>
    <row r="269" spans="1:9" ht="37.5">
      <c r="A269" s="2">
        <v>236</v>
      </c>
      <c r="B269" s="27" t="s">
        <v>279</v>
      </c>
      <c r="C269" s="27" t="s">
        <v>215</v>
      </c>
      <c r="D269" s="28">
        <v>1917</v>
      </c>
      <c r="E269" s="29">
        <v>41235</v>
      </c>
      <c r="F269" s="5">
        <v>109</v>
      </c>
      <c r="G269" s="26">
        <v>3</v>
      </c>
      <c r="H269" s="29">
        <v>45657</v>
      </c>
      <c r="I269" s="4"/>
    </row>
    <row r="270" spans="1:9" ht="37.5">
      <c r="A270" s="2">
        <v>237</v>
      </c>
      <c r="B270" s="27" t="s">
        <v>279</v>
      </c>
      <c r="C270" s="27" t="s">
        <v>216</v>
      </c>
      <c r="D270" s="28">
        <v>1917</v>
      </c>
      <c r="E270" s="29">
        <v>41586</v>
      </c>
      <c r="F270" s="5">
        <v>258.2</v>
      </c>
      <c r="G270" s="26">
        <v>14</v>
      </c>
      <c r="H270" s="29">
        <v>45657</v>
      </c>
      <c r="I270" s="4"/>
    </row>
    <row r="271" spans="1:9" ht="37.5">
      <c r="A271" s="2">
        <v>238</v>
      </c>
      <c r="B271" s="27" t="s">
        <v>279</v>
      </c>
      <c r="C271" s="27" t="s">
        <v>217</v>
      </c>
      <c r="D271" s="28">
        <v>1925</v>
      </c>
      <c r="E271" s="29">
        <v>41235</v>
      </c>
      <c r="F271" s="5">
        <v>462.2</v>
      </c>
      <c r="G271" s="26">
        <v>31</v>
      </c>
      <c r="H271" s="29">
        <v>45657</v>
      </c>
      <c r="I271" s="4"/>
    </row>
    <row r="272" spans="1:9" ht="37.5">
      <c r="A272" s="2">
        <v>239</v>
      </c>
      <c r="B272" s="27" t="s">
        <v>279</v>
      </c>
      <c r="C272" s="27" t="s">
        <v>218</v>
      </c>
      <c r="D272" s="28">
        <v>1925</v>
      </c>
      <c r="E272" s="29">
        <v>41235</v>
      </c>
      <c r="F272" s="5">
        <v>469.2</v>
      </c>
      <c r="G272" s="26">
        <v>38</v>
      </c>
      <c r="H272" s="29">
        <v>45651</v>
      </c>
      <c r="I272" s="4"/>
    </row>
    <row r="273" spans="1:9" ht="37.5">
      <c r="A273" s="2">
        <v>240</v>
      </c>
      <c r="B273" s="27" t="s">
        <v>279</v>
      </c>
      <c r="C273" s="27" t="s">
        <v>349</v>
      </c>
      <c r="D273" s="28">
        <v>1949</v>
      </c>
      <c r="E273" s="29">
        <v>41235</v>
      </c>
      <c r="F273" s="5">
        <v>199.4</v>
      </c>
      <c r="G273" s="26">
        <v>7</v>
      </c>
      <c r="H273" s="29">
        <v>45657</v>
      </c>
      <c r="I273" s="4"/>
    </row>
    <row r="274" spans="1:9" ht="37.5">
      <c r="A274" s="2">
        <v>241</v>
      </c>
      <c r="B274" s="27" t="s">
        <v>279</v>
      </c>
      <c r="C274" s="27" t="s">
        <v>219</v>
      </c>
      <c r="D274" s="28">
        <v>1917</v>
      </c>
      <c r="E274" s="29">
        <v>41586</v>
      </c>
      <c r="F274" s="5">
        <v>258.89999999999998</v>
      </c>
      <c r="G274" s="26">
        <v>17</v>
      </c>
      <c r="H274" s="29">
        <v>45901</v>
      </c>
      <c r="I274" s="4"/>
    </row>
    <row r="275" spans="1:9" ht="37.5">
      <c r="A275" s="2">
        <v>242</v>
      </c>
      <c r="B275" s="27" t="s">
        <v>279</v>
      </c>
      <c r="C275" s="27" t="s">
        <v>220</v>
      </c>
      <c r="D275" s="28">
        <v>1917</v>
      </c>
      <c r="E275" s="29">
        <v>41586</v>
      </c>
      <c r="F275" s="5">
        <v>208.4</v>
      </c>
      <c r="G275" s="26">
        <v>12</v>
      </c>
      <c r="H275" s="29">
        <v>45657</v>
      </c>
      <c r="I275" s="4"/>
    </row>
    <row r="276" spans="1:9" ht="37.5">
      <c r="A276" s="2">
        <v>243</v>
      </c>
      <c r="B276" s="27" t="s">
        <v>279</v>
      </c>
      <c r="C276" s="27" t="s">
        <v>221</v>
      </c>
      <c r="D276" s="28">
        <v>1917</v>
      </c>
      <c r="E276" s="29">
        <v>41593</v>
      </c>
      <c r="F276" s="5">
        <v>223.9</v>
      </c>
      <c r="G276" s="26">
        <v>15</v>
      </c>
      <c r="H276" s="29">
        <v>45657</v>
      </c>
      <c r="I276" s="4"/>
    </row>
    <row r="277" spans="1:9" ht="37.5">
      <c r="A277" s="2">
        <v>244</v>
      </c>
      <c r="B277" s="27" t="s">
        <v>279</v>
      </c>
      <c r="C277" s="27" t="s">
        <v>222</v>
      </c>
      <c r="D277" s="28">
        <v>1917</v>
      </c>
      <c r="E277" s="29">
        <v>41563</v>
      </c>
      <c r="F277" s="5">
        <v>147</v>
      </c>
      <c r="G277" s="26">
        <v>10</v>
      </c>
      <c r="H277" s="29">
        <v>45901</v>
      </c>
      <c r="I277" s="4"/>
    </row>
    <row r="278" spans="1:9" ht="37.5">
      <c r="A278" s="2">
        <v>245</v>
      </c>
      <c r="B278" s="27" t="s">
        <v>279</v>
      </c>
      <c r="C278" s="27" t="s">
        <v>223</v>
      </c>
      <c r="D278" s="28">
        <v>1960</v>
      </c>
      <c r="E278" s="29">
        <v>41784</v>
      </c>
      <c r="F278" s="5">
        <v>124.2</v>
      </c>
      <c r="G278" s="26">
        <v>4</v>
      </c>
      <c r="H278" s="29">
        <v>45901</v>
      </c>
      <c r="I278" s="4"/>
    </row>
    <row r="279" spans="1:9" ht="37.5">
      <c r="A279" s="2">
        <v>246</v>
      </c>
      <c r="B279" s="27" t="s">
        <v>279</v>
      </c>
      <c r="C279" s="27" t="s">
        <v>224</v>
      </c>
      <c r="D279" s="28">
        <v>1969</v>
      </c>
      <c r="E279" s="29">
        <v>41593</v>
      </c>
      <c r="F279" s="5">
        <v>219.6</v>
      </c>
      <c r="G279" s="26">
        <v>29</v>
      </c>
      <c r="H279" s="29">
        <v>45901</v>
      </c>
      <c r="I279" s="4"/>
    </row>
    <row r="280" spans="1:9" ht="37.5">
      <c r="A280" s="2">
        <v>247</v>
      </c>
      <c r="B280" s="27" t="s">
        <v>279</v>
      </c>
      <c r="C280" s="27" t="s">
        <v>225</v>
      </c>
      <c r="D280" s="28">
        <v>1917</v>
      </c>
      <c r="E280" s="29">
        <v>41594</v>
      </c>
      <c r="F280" s="5">
        <v>105.1</v>
      </c>
      <c r="G280" s="26">
        <v>5</v>
      </c>
      <c r="H280" s="29">
        <v>45657</v>
      </c>
      <c r="I280" s="4"/>
    </row>
    <row r="281" spans="1:9" ht="37.5">
      <c r="A281" s="2">
        <v>248</v>
      </c>
      <c r="B281" s="27" t="s">
        <v>279</v>
      </c>
      <c r="C281" s="27" t="s">
        <v>350</v>
      </c>
      <c r="D281" s="28">
        <v>1917</v>
      </c>
      <c r="E281" s="29">
        <v>41600</v>
      </c>
      <c r="F281" s="5">
        <v>187.4</v>
      </c>
      <c r="G281" s="26">
        <v>6</v>
      </c>
      <c r="H281" s="29">
        <v>45657</v>
      </c>
      <c r="I281" s="4"/>
    </row>
    <row r="282" spans="1:9" ht="37.5">
      <c r="A282" s="2">
        <v>249</v>
      </c>
      <c r="B282" s="27" t="s">
        <v>279</v>
      </c>
      <c r="C282" s="27" t="s">
        <v>351</v>
      </c>
      <c r="D282" s="28">
        <v>1917</v>
      </c>
      <c r="E282" s="29">
        <v>41600</v>
      </c>
      <c r="F282" s="5">
        <v>239.3</v>
      </c>
      <c r="G282" s="26">
        <v>8</v>
      </c>
      <c r="H282" s="29">
        <v>45657</v>
      </c>
      <c r="I282" s="4"/>
    </row>
    <row r="283" spans="1:9" ht="37.5">
      <c r="A283" s="2">
        <v>250</v>
      </c>
      <c r="B283" s="27" t="s">
        <v>279</v>
      </c>
      <c r="C283" s="27" t="s">
        <v>352</v>
      </c>
      <c r="D283" s="28">
        <v>1917</v>
      </c>
      <c r="E283" s="29">
        <v>41593</v>
      </c>
      <c r="F283" s="5">
        <v>193.7</v>
      </c>
      <c r="G283" s="26">
        <v>13</v>
      </c>
      <c r="H283" s="29">
        <v>45657</v>
      </c>
      <c r="I283" s="4"/>
    </row>
    <row r="284" spans="1:9" ht="37.5">
      <c r="A284" s="2">
        <v>251</v>
      </c>
      <c r="B284" s="27" t="s">
        <v>279</v>
      </c>
      <c r="C284" s="27" t="s">
        <v>353</v>
      </c>
      <c r="D284" s="28">
        <v>1917</v>
      </c>
      <c r="E284" s="29">
        <v>41235</v>
      </c>
      <c r="F284" s="5">
        <v>102.3</v>
      </c>
      <c r="G284" s="26">
        <v>7</v>
      </c>
      <c r="H284" s="29">
        <v>45657</v>
      </c>
      <c r="I284" s="4"/>
    </row>
    <row r="285" spans="1:9" ht="37.5">
      <c r="A285" s="2">
        <v>252</v>
      </c>
      <c r="B285" s="27" t="s">
        <v>279</v>
      </c>
      <c r="C285" s="27" t="s">
        <v>354</v>
      </c>
      <c r="D285" s="28">
        <v>1968</v>
      </c>
      <c r="E285" s="29">
        <v>41600</v>
      </c>
      <c r="F285" s="5">
        <v>85.1</v>
      </c>
      <c r="G285" s="26">
        <v>5</v>
      </c>
      <c r="H285" s="29">
        <v>45657</v>
      </c>
      <c r="I285" s="4"/>
    </row>
    <row r="286" spans="1:9" ht="37.5">
      <c r="A286" s="2">
        <v>253</v>
      </c>
      <c r="B286" s="27" t="s">
        <v>279</v>
      </c>
      <c r="C286" s="27" t="s">
        <v>355</v>
      </c>
      <c r="D286" s="28">
        <v>1960</v>
      </c>
      <c r="E286" s="29">
        <v>41600</v>
      </c>
      <c r="F286" s="5">
        <v>164</v>
      </c>
      <c r="G286" s="26">
        <v>4</v>
      </c>
      <c r="H286" s="29">
        <v>45901</v>
      </c>
      <c r="I286" s="4"/>
    </row>
    <row r="287" spans="1:9" ht="37.5">
      <c r="A287" s="2">
        <v>254</v>
      </c>
      <c r="B287" s="27" t="s">
        <v>279</v>
      </c>
      <c r="C287" s="27" t="s">
        <v>356</v>
      </c>
      <c r="D287" s="28">
        <v>1960</v>
      </c>
      <c r="E287" s="29">
        <v>41600</v>
      </c>
      <c r="F287" s="5">
        <v>207.9</v>
      </c>
      <c r="G287" s="26">
        <v>9</v>
      </c>
      <c r="H287" s="29">
        <v>45901</v>
      </c>
      <c r="I287" s="4"/>
    </row>
    <row r="288" spans="1:9" ht="37.5">
      <c r="A288" s="2">
        <v>255</v>
      </c>
      <c r="B288" s="27" t="s">
        <v>279</v>
      </c>
      <c r="C288" s="27" t="s">
        <v>357</v>
      </c>
      <c r="D288" s="28">
        <v>1960</v>
      </c>
      <c r="E288" s="29">
        <v>41600</v>
      </c>
      <c r="F288" s="5">
        <v>194</v>
      </c>
      <c r="G288" s="26">
        <v>10</v>
      </c>
      <c r="H288" s="29">
        <v>45901</v>
      </c>
      <c r="I288" s="4"/>
    </row>
    <row r="289" spans="1:9" ht="37.5">
      <c r="A289" s="2">
        <v>256</v>
      </c>
      <c r="B289" s="27" t="s">
        <v>279</v>
      </c>
      <c r="C289" s="27" t="s">
        <v>226</v>
      </c>
      <c r="D289" s="28">
        <v>1960</v>
      </c>
      <c r="E289" s="29">
        <v>41600</v>
      </c>
      <c r="F289" s="5">
        <v>309.2</v>
      </c>
      <c r="G289" s="26">
        <v>24</v>
      </c>
      <c r="H289" s="29">
        <v>45657</v>
      </c>
      <c r="I289" s="4"/>
    </row>
    <row r="290" spans="1:9" ht="37.5">
      <c r="A290" s="2">
        <v>257</v>
      </c>
      <c r="B290" s="27" t="s">
        <v>279</v>
      </c>
      <c r="C290" s="27" t="s">
        <v>227</v>
      </c>
      <c r="D290" s="28">
        <v>1917</v>
      </c>
      <c r="E290" s="29">
        <v>41593</v>
      </c>
      <c r="F290" s="5">
        <v>410.2</v>
      </c>
      <c r="G290" s="26">
        <v>48</v>
      </c>
      <c r="H290" s="29">
        <v>45657</v>
      </c>
      <c r="I290" s="4"/>
    </row>
    <row r="291" spans="1:9" ht="37.5">
      <c r="A291" s="2">
        <v>258</v>
      </c>
      <c r="B291" s="27" t="s">
        <v>279</v>
      </c>
      <c r="C291" s="27" t="s">
        <v>228</v>
      </c>
      <c r="D291" s="28">
        <v>1917</v>
      </c>
      <c r="E291" s="29">
        <v>41600</v>
      </c>
      <c r="F291" s="5">
        <v>158</v>
      </c>
      <c r="G291" s="26">
        <v>18</v>
      </c>
      <c r="H291" s="29">
        <v>45657</v>
      </c>
      <c r="I291" s="4"/>
    </row>
    <row r="292" spans="1:9" ht="37.5">
      <c r="A292" s="2">
        <v>259</v>
      </c>
      <c r="B292" s="27" t="s">
        <v>279</v>
      </c>
      <c r="C292" s="27" t="s">
        <v>229</v>
      </c>
      <c r="D292" s="28">
        <v>1917</v>
      </c>
      <c r="E292" s="29">
        <v>41522</v>
      </c>
      <c r="F292" s="5">
        <v>156.69999999999999</v>
      </c>
      <c r="G292" s="26">
        <v>13</v>
      </c>
      <c r="H292" s="29">
        <v>45657</v>
      </c>
      <c r="I292" s="4"/>
    </row>
    <row r="293" spans="1:9" ht="37.5">
      <c r="A293" s="2">
        <v>260</v>
      </c>
      <c r="B293" s="27" t="s">
        <v>279</v>
      </c>
      <c r="C293" s="27" t="s">
        <v>230</v>
      </c>
      <c r="D293" s="28">
        <v>1961</v>
      </c>
      <c r="E293" s="29">
        <v>41607</v>
      </c>
      <c r="F293" s="5">
        <v>529.1</v>
      </c>
      <c r="G293" s="26">
        <v>23</v>
      </c>
      <c r="H293" s="29">
        <v>45901</v>
      </c>
      <c r="I293" s="4"/>
    </row>
    <row r="294" spans="1:9" ht="37.5">
      <c r="A294" s="2">
        <v>261</v>
      </c>
      <c r="B294" s="27" t="s">
        <v>279</v>
      </c>
      <c r="C294" s="27" t="s">
        <v>231</v>
      </c>
      <c r="D294" s="28">
        <v>1917</v>
      </c>
      <c r="E294" s="29">
        <v>41522</v>
      </c>
      <c r="F294" s="5">
        <v>157.5</v>
      </c>
      <c r="G294" s="26">
        <v>19</v>
      </c>
      <c r="H294" s="29">
        <v>45901</v>
      </c>
      <c r="I294" s="4"/>
    </row>
    <row r="295" spans="1:9" ht="37.5">
      <c r="A295" s="2">
        <v>262</v>
      </c>
      <c r="B295" s="27" t="s">
        <v>279</v>
      </c>
      <c r="C295" s="27" t="s">
        <v>358</v>
      </c>
      <c r="D295" s="28">
        <v>1957</v>
      </c>
      <c r="E295" s="29">
        <v>41235</v>
      </c>
      <c r="F295" s="5">
        <v>288.89999999999998</v>
      </c>
      <c r="G295" s="26">
        <v>18</v>
      </c>
      <c r="H295" s="29">
        <v>45651</v>
      </c>
      <c r="I295" s="4"/>
    </row>
    <row r="296" spans="1:9" ht="37.5">
      <c r="A296" s="2">
        <v>263</v>
      </c>
      <c r="B296" s="27" t="s">
        <v>279</v>
      </c>
      <c r="C296" s="27" t="s">
        <v>232</v>
      </c>
      <c r="D296" s="28">
        <v>1917</v>
      </c>
      <c r="E296" s="29">
        <v>41253</v>
      </c>
      <c r="F296" s="5">
        <v>413.5</v>
      </c>
      <c r="G296" s="26">
        <v>32</v>
      </c>
      <c r="H296" s="29">
        <v>45901</v>
      </c>
      <c r="I296" s="4"/>
    </row>
    <row r="297" spans="1:9" ht="37.5">
      <c r="A297" s="2">
        <v>264</v>
      </c>
      <c r="B297" s="27" t="s">
        <v>279</v>
      </c>
      <c r="C297" s="27" t="s">
        <v>233</v>
      </c>
      <c r="D297" s="28">
        <v>1917</v>
      </c>
      <c r="E297" s="29">
        <v>42654</v>
      </c>
      <c r="F297" s="5">
        <v>354.6</v>
      </c>
      <c r="G297" s="26">
        <v>18</v>
      </c>
      <c r="H297" s="29">
        <v>45901</v>
      </c>
      <c r="I297" s="4"/>
    </row>
    <row r="298" spans="1:9" ht="37.5">
      <c r="A298" s="2">
        <v>265</v>
      </c>
      <c r="B298" s="27" t="s">
        <v>279</v>
      </c>
      <c r="C298" s="27" t="s">
        <v>359</v>
      </c>
      <c r="D298" s="28">
        <v>1917</v>
      </c>
      <c r="E298" s="29">
        <v>41607</v>
      </c>
      <c r="F298" s="5">
        <v>52.9</v>
      </c>
      <c r="G298" s="26">
        <v>7</v>
      </c>
      <c r="H298" s="29">
        <v>45657</v>
      </c>
      <c r="I298" s="4"/>
    </row>
    <row r="299" spans="1:9" ht="37.5">
      <c r="A299" s="2">
        <v>266</v>
      </c>
      <c r="B299" s="27" t="s">
        <v>279</v>
      </c>
      <c r="C299" s="27" t="s">
        <v>234</v>
      </c>
      <c r="D299" s="28">
        <v>1958</v>
      </c>
      <c r="E299" s="29">
        <v>41522</v>
      </c>
      <c r="F299" s="5">
        <v>164.1</v>
      </c>
      <c r="G299" s="26">
        <v>8</v>
      </c>
      <c r="H299" s="29">
        <v>45901</v>
      </c>
      <c r="I299" s="4"/>
    </row>
    <row r="300" spans="1:9" ht="37.5">
      <c r="A300" s="2">
        <v>267</v>
      </c>
      <c r="B300" s="27" t="s">
        <v>279</v>
      </c>
      <c r="C300" s="27" t="s">
        <v>235</v>
      </c>
      <c r="D300" s="28">
        <v>1960</v>
      </c>
      <c r="E300" s="29">
        <v>41614</v>
      </c>
      <c r="F300" s="5">
        <v>134.80000000000001</v>
      </c>
      <c r="G300" s="26">
        <v>8</v>
      </c>
      <c r="H300" s="29">
        <v>45901</v>
      </c>
      <c r="I300" s="4"/>
    </row>
    <row r="301" spans="1:9" ht="37.5">
      <c r="A301" s="2">
        <v>268</v>
      </c>
      <c r="B301" s="27" t="s">
        <v>279</v>
      </c>
      <c r="C301" s="27" t="s">
        <v>236</v>
      </c>
      <c r="D301" s="28">
        <v>1917</v>
      </c>
      <c r="E301" s="29">
        <v>41522</v>
      </c>
      <c r="F301" s="5">
        <v>213.3</v>
      </c>
      <c r="G301" s="26">
        <v>13</v>
      </c>
      <c r="H301" s="29">
        <v>45901</v>
      </c>
      <c r="I301" s="4"/>
    </row>
    <row r="302" spans="1:9" ht="37.5">
      <c r="A302" s="2">
        <v>269</v>
      </c>
      <c r="B302" s="27" t="s">
        <v>279</v>
      </c>
      <c r="C302" s="27" t="s">
        <v>237</v>
      </c>
      <c r="D302" s="28">
        <v>1972</v>
      </c>
      <c r="E302" s="29">
        <v>41614</v>
      </c>
      <c r="F302" s="5">
        <v>297.5</v>
      </c>
      <c r="G302" s="26">
        <v>19</v>
      </c>
      <c r="H302" s="29">
        <v>45901</v>
      </c>
      <c r="I302" s="4"/>
    </row>
    <row r="303" spans="1:9" ht="37.5">
      <c r="A303" s="2">
        <v>270</v>
      </c>
      <c r="B303" s="27" t="s">
        <v>279</v>
      </c>
      <c r="C303" s="27" t="s">
        <v>238</v>
      </c>
      <c r="D303" s="28">
        <v>1917</v>
      </c>
      <c r="E303" s="29">
        <v>41235</v>
      </c>
      <c r="F303" s="5">
        <v>145</v>
      </c>
      <c r="G303" s="26">
        <v>10</v>
      </c>
      <c r="H303" s="29">
        <v>45901</v>
      </c>
      <c r="I303" s="4"/>
    </row>
    <row r="304" spans="1:9" ht="37.5">
      <c r="A304" s="2">
        <v>271</v>
      </c>
      <c r="B304" s="27" t="s">
        <v>279</v>
      </c>
      <c r="C304" s="27" t="s">
        <v>239</v>
      </c>
      <c r="D304" s="28">
        <v>1969</v>
      </c>
      <c r="E304" s="29">
        <v>41614</v>
      </c>
      <c r="F304" s="5">
        <v>294.8</v>
      </c>
      <c r="G304" s="26">
        <v>13</v>
      </c>
      <c r="H304" s="29">
        <v>45901</v>
      </c>
      <c r="I304" s="4"/>
    </row>
    <row r="305" spans="1:9" ht="37.5">
      <c r="A305" s="2">
        <v>272</v>
      </c>
      <c r="B305" s="27" t="s">
        <v>279</v>
      </c>
      <c r="C305" s="27" t="s">
        <v>240</v>
      </c>
      <c r="D305" s="28">
        <v>1917</v>
      </c>
      <c r="E305" s="29">
        <v>41614</v>
      </c>
      <c r="F305" s="5">
        <v>250.9</v>
      </c>
      <c r="G305" s="26">
        <v>15</v>
      </c>
      <c r="H305" s="29">
        <v>45901</v>
      </c>
      <c r="I305" s="4"/>
    </row>
    <row r="306" spans="1:9" ht="37.5">
      <c r="A306" s="2">
        <v>273</v>
      </c>
      <c r="B306" s="27" t="s">
        <v>279</v>
      </c>
      <c r="C306" s="27" t="s">
        <v>241</v>
      </c>
      <c r="D306" s="28">
        <v>1917</v>
      </c>
      <c r="E306" s="29">
        <v>41235</v>
      </c>
      <c r="F306" s="5">
        <v>163.5</v>
      </c>
      <c r="G306" s="26">
        <v>7</v>
      </c>
      <c r="H306" s="29">
        <v>45901</v>
      </c>
      <c r="I306" s="4"/>
    </row>
    <row r="307" spans="1:9" ht="37.5">
      <c r="A307" s="2">
        <v>274</v>
      </c>
      <c r="B307" s="27" t="s">
        <v>279</v>
      </c>
      <c r="C307" s="27" t="s">
        <v>242</v>
      </c>
      <c r="D307" s="28">
        <v>1917</v>
      </c>
      <c r="E307" s="29">
        <v>41998</v>
      </c>
      <c r="F307" s="5">
        <v>185.3</v>
      </c>
      <c r="G307" s="26">
        <v>9</v>
      </c>
      <c r="H307" s="29">
        <v>45901</v>
      </c>
      <c r="I307" s="4"/>
    </row>
    <row r="308" spans="1:9" ht="37.5">
      <c r="A308" s="2">
        <v>275</v>
      </c>
      <c r="B308" s="27" t="s">
        <v>279</v>
      </c>
      <c r="C308" s="27" t="s">
        <v>243</v>
      </c>
      <c r="D308" s="28">
        <v>1917</v>
      </c>
      <c r="E308" s="29">
        <v>41522</v>
      </c>
      <c r="F308" s="5">
        <v>146.80000000000001</v>
      </c>
      <c r="G308" s="26">
        <v>4</v>
      </c>
      <c r="H308" s="29">
        <v>45901</v>
      </c>
      <c r="I308" s="4"/>
    </row>
    <row r="309" spans="1:9" ht="37.5">
      <c r="A309" s="2">
        <v>276</v>
      </c>
      <c r="B309" s="27" t="s">
        <v>279</v>
      </c>
      <c r="C309" s="27" t="s">
        <v>244</v>
      </c>
      <c r="D309" s="28">
        <v>1917</v>
      </c>
      <c r="E309" s="29">
        <v>41621</v>
      </c>
      <c r="F309" s="5">
        <v>143.6</v>
      </c>
      <c r="G309" s="26">
        <v>8</v>
      </c>
      <c r="H309" s="29">
        <v>45657</v>
      </c>
      <c r="I309" s="4"/>
    </row>
    <row r="310" spans="1:9" ht="18.75" customHeight="1">
      <c r="A310" s="35" t="s">
        <v>409</v>
      </c>
      <c r="B310" s="35"/>
      <c r="C310" s="35"/>
      <c r="D310" s="25" t="s">
        <v>282</v>
      </c>
      <c r="E310" s="1" t="s">
        <v>282</v>
      </c>
      <c r="F310" s="5">
        <f>SUM(F311:F337)</f>
        <v>1793.3999999999996</v>
      </c>
      <c r="G310" s="26">
        <f>SUM(G311:G337)</f>
        <v>120</v>
      </c>
      <c r="H310" s="1" t="s">
        <v>282</v>
      </c>
      <c r="I310" s="4"/>
    </row>
    <row r="311" spans="1:9" ht="18.75">
      <c r="A311" s="2">
        <v>277</v>
      </c>
      <c r="B311" s="27" t="s">
        <v>313</v>
      </c>
      <c r="C311" s="27" t="s">
        <v>245</v>
      </c>
      <c r="D311" s="28">
        <v>1980</v>
      </c>
      <c r="E311" s="29">
        <v>42303</v>
      </c>
      <c r="F311" s="5">
        <v>66.7</v>
      </c>
      <c r="G311" s="26">
        <v>4</v>
      </c>
      <c r="H311" s="29">
        <v>45657</v>
      </c>
      <c r="I311" s="4"/>
    </row>
    <row r="312" spans="1:9" ht="18.75">
      <c r="A312" s="2">
        <v>278</v>
      </c>
      <c r="B312" s="27" t="s">
        <v>313</v>
      </c>
      <c r="C312" s="27" t="s">
        <v>246</v>
      </c>
      <c r="D312" s="28">
        <v>1985</v>
      </c>
      <c r="E312" s="29">
        <v>42395</v>
      </c>
      <c r="F312" s="5">
        <v>37.5</v>
      </c>
      <c r="G312" s="26">
        <v>1</v>
      </c>
      <c r="H312" s="29">
        <v>45657</v>
      </c>
      <c r="I312" s="4"/>
    </row>
    <row r="313" spans="1:9" ht="18.75">
      <c r="A313" s="2">
        <v>279</v>
      </c>
      <c r="B313" s="27" t="s">
        <v>313</v>
      </c>
      <c r="C313" s="27" t="s">
        <v>247</v>
      </c>
      <c r="D313" s="28">
        <v>1954</v>
      </c>
      <c r="E313" s="29">
        <v>42284</v>
      </c>
      <c r="F313" s="5">
        <v>63.4</v>
      </c>
      <c r="G313" s="26">
        <v>6</v>
      </c>
      <c r="H313" s="29">
        <v>45657</v>
      </c>
      <c r="I313" s="4"/>
    </row>
    <row r="314" spans="1:9" ht="18.75">
      <c r="A314" s="2">
        <v>280</v>
      </c>
      <c r="B314" s="27" t="s">
        <v>313</v>
      </c>
      <c r="C314" s="27" t="s">
        <v>248</v>
      </c>
      <c r="D314" s="28">
        <v>1959</v>
      </c>
      <c r="E314" s="29">
        <v>42303</v>
      </c>
      <c r="F314" s="5">
        <v>57.2</v>
      </c>
      <c r="G314" s="26">
        <v>7</v>
      </c>
      <c r="H314" s="29">
        <v>45657</v>
      </c>
      <c r="I314" s="4"/>
    </row>
    <row r="315" spans="1:9" ht="18.75">
      <c r="A315" s="2">
        <v>281</v>
      </c>
      <c r="B315" s="27" t="s">
        <v>313</v>
      </c>
      <c r="C315" s="27" t="s">
        <v>249</v>
      </c>
      <c r="D315" s="28">
        <v>1980</v>
      </c>
      <c r="E315" s="29">
        <v>42303</v>
      </c>
      <c r="F315" s="5">
        <v>56.5</v>
      </c>
      <c r="G315" s="26">
        <v>3</v>
      </c>
      <c r="H315" s="29">
        <v>45657</v>
      </c>
      <c r="I315" s="4"/>
    </row>
    <row r="316" spans="1:9" ht="18.75">
      <c r="A316" s="2">
        <v>282</v>
      </c>
      <c r="B316" s="27" t="s">
        <v>313</v>
      </c>
      <c r="C316" s="27" t="s">
        <v>250</v>
      </c>
      <c r="D316" s="28">
        <v>1980</v>
      </c>
      <c r="E316" s="29">
        <v>42303</v>
      </c>
      <c r="F316" s="5">
        <v>106.7</v>
      </c>
      <c r="G316" s="26">
        <v>4</v>
      </c>
      <c r="H316" s="29">
        <v>45657</v>
      </c>
      <c r="I316" s="4"/>
    </row>
    <row r="317" spans="1:9" ht="18.75">
      <c r="A317" s="2">
        <v>283</v>
      </c>
      <c r="B317" s="27" t="s">
        <v>313</v>
      </c>
      <c r="C317" s="27" t="s">
        <v>251</v>
      </c>
      <c r="D317" s="28">
        <v>1980</v>
      </c>
      <c r="E317" s="29">
        <v>42303</v>
      </c>
      <c r="F317" s="5">
        <v>57.9</v>
      </c>
      <c r="G317" s="26">
        <v>3</v>
      </c>
      <c r="H317" s="29">
        <v>45657</v>
      </c>
      <c r="I317" s="4"/>
    </row>
    <row r="318" spans="1:9" ht="18.75">
      <c r="A318" s="2">
        <v>284</v>
      </c>
      <c r="B318" s="27" t="s">
        <v>313</v>
      </c>
      <c r="C318" s="27" t="s">
        <v>252</v>
      </c>
      <c r="D318" s="28">
        <v>1967</v>
      </c>
      <c r="E318" s="29">
        <v>42303</v>
      </c>
      <c r="F318" s="5">
        <v>35.9</v>
      </c>
      <c r="G318" s="26">
        <v>5</v>
      </c>
      <c r="H318" s="29">
        <v>45657</v>
      </c>
      <c r="I318" s="4"/>
    </row>
    <row r="319" spans="1:9" ht="18.75">
      <c r="A319" s="2">
        <v>285</v>
      </c>
      <c r="B319" s="27" t="s">
        <v>313</v>
      </c>
      <c r="C319" s="27" t="s">
        <v>253</v>
      </c>
      <c r="D319" s="28">
        <v>1961</v>
      </c>
      <c r="E319" s="29">
        <v>42284</v>
      </c>
      <c r="F319" s="5">
        <v>37.9</v>
      </c>
      <c r="G319" s="26">
        <v>2</v>
      </c>
      <c r="H319" s="29">
        <v>45657</v>
      </c>
      <c r="I319" s="4"/>
    </row>
    <row r="320" spans="1:9" ht="18.75">
      <c r="A320" s="2">
        <v>286</v>
      </c>
      <c r="B320" s="27" t="s">
        <v>313</v>
      </c>
      <c r="C320" s="27" t="s">
        <v>254</v>
      </c>
      <c r="D320" s="28">
        <v>1977</v>
      </c>
      <c r="E320" s="29">
        <v>42284</v>
      </c>
      <c r="F320" s="5">
        <v>53.6</v>
      </c>
      <c r="G320" s="26">
        <v>5</v>
      </c>
      <c r="H320" s="29">
        <v>45657</v>
      </c>
      <c r="I320" s="4"/>
    </row>
    <row r="321" spans="1:9" ht="37.5">
      <c r="A321" s="2">
        <v>287</v>
      </c>
      <c r="B321" s="27" t="s">
        <v>313</v>
      </c>
      <c r="C321" s="27" t="s">
        <v>255</v>
      </c>
      <c r="D321" s="28">
        <v>1955</v>
      </c>
      <c r="E321" s="29">
        <v>42303</v>
      </c>
      <c r="F321" s="5">
        <v>50.8</v>
      </c>
      <c r="G321" s="26">
        <v>6</v>
      </c>
      <c r="H321" s="29">
        <v>45657</v>
      </c>
      <c r="I321" s="4"/>
    </row>
    <row r="322" spans="1:9" ht="37.5">
      <c r="A322" s="2">
        <v>288</v>
      </c>
      <c r="B322" s="27" t="s">
        <v>313</v>
      </c>
      <c r="C322" s="27" t="s">
        <v>256</v>
      </c>
      <c r="D322" s="28">
        <v>1987</v>
      </c>
      <c r="E322" s="29">
        <v>42284</v>
      </c>
      <c r="F322" s="5">
        <v>42.2</v>
      </c>
      <c r="G322" s="26">
        <v>3</v>
      </c>
      <c r="H322" s="29">
        <v>45657</v>
      </c>
      <c r="I322" s="4"/>
    </row>
    <row r="323" spans="1:9" ht="37.5">
      <c r="A323" s="2">
        <v>289</v>
      </c>
      <c r="B323" s="27" t="s">
        <v>313</v>
      </c>
      <c r="C323" s="27" t="s">
        <v>257</v>
      </c>
      <c r="D323" s="28">
        <v>1956</v>
      </c>
      <c r="E323" s="29">
        <v>42284</v>
      </c>
      <c r="F323" s="5">
        <v>91.4</v>
      </c>
      <c r="G323" s="26">
        <v>3</v>
      </c>
      <c r="H323" s="29">
        <v>45657</v>
      </c>
      <c r="I323" s="4"/>
    </row>
    <row r="324" spans="1:9" ht="18.75">
      <c r="A324" s="2">
        <v>290</v>
      </c>
      <c r="B324" s="27" t="s">
        <v>313</v>
      </c>
      <c r="C324" s="27" t="s">
        <v>258</v>
      </c>
      <c r="D324" s="28">
        <v>1978</v>
      </c>
      <c r="E324" s="29">
        <v>42303</v>
      </c>
      <c r="F324" s="5">
        <v>112.2</v>
      </c>
      <c r="G324" s="26">
        <v>6</v>
      </c>
      <c r="H324" s="29">
        <v>45657</v>
      </c>
      <c r="I324" s="4"/>
    </row>
    <row r="325" spans="1:9" ht="18.75">
      <c r="A325" s="2">
        <v>291</v>
      </c>
      <c r="B325" s="27" t="s">
        <v>313</v>
      </c>
      <c r="C325" s="27" t="s">
        <v>259</v>
      </c>
      <c r="D325" s="28">
        <v>1950</v>
      </c>
      <c r="E325" s="29">
        <v>42303</v>
      </c>
      <c r="F325" s="5">
        <v>123</v>
      </c>
      <c r="G325" s="26">
        <v>5</v>
      </c>
      <c r="H325" s="29">
        <v>45657</v>
      </c>
      <c r="I325" s="4"/>
    </row>
    <row r="326" spans="1:9" ht="18.75">
      <c r="A326" s="2">
        <v>292</v>
      </c>
      <c r="B326" s="27" t="s">
        <v>313</v>
      </c>
      <c r="C326" s="27" t="s">
        <v>260</v>
      </c>
      <c r="D326" s="28">
        <v>1969</v>
      </c>
      <c r="E326" s="29">
        <v>42339</v>
      </c>
      <c r="F326" s="5">
        <v>111.6</v>
      </c>
      <c r="G326" s="26">
        <v>5</v>
      </c>
      <c r="H326" s="29">
        <v>45657</v>
      </c>
      <c r="I326" s="4"/>
    </row>
    <row r="327" spans="1:9" ht="18.75">
      <c r="A327" s="2">
        <v>293</v>
      </c>
      <c r="B327" s="27" t="s">
        <v>313</v>
      </c>
      <c r="C327" s="27" t="s">
        <v>261</v>
      </c>
      <c r="D327" s="28">
        <v>1965</v>
      </c>
      <c r="E327" s="29">
        <v>42284</v>
      </c>
      <c r="F327" s="5">
        <v>38.799999999999997</v>
      </c>
      <c r="G327" s="26">
        <v>4</v>
      </c>
      <c r="H327" s="29">
        <v>45657</v>
      </c>
      <c r="I327" s="4"/>
    </row>
    <row r="328" spans="1:9" ht="18.75">
      <c r="A328" s="2">
        <v>294</v>
      </c>
      <c r="B328" s="27" t="s">
        <v>313</v>
      </c>
      <c r="C328" s="27" t="s">
        <v>262</v>
      </c>
      <c r="D328" s="28">
        <v>1967</v>
      </c>
      <c r="E328" s="29">
        <v>42284</v>
      </c>
      <c r="F328" s="5">
        <v>77.099999999999994</v>
      </c>
      <c r="G328" s="26">
        <v>6</v>
      </c>
      <c r="H328" s="29">
        <v>45657</v>
      </c>
      <c r="I328" s="4"/>
    </row>
    <row r="329" spans="1:9" ht="18.75">
      <c r="A329" s="2">
        <v>295</v>
      </c>
      <c r="B329" s="27" t="s">
        <v>313</v>
      </c>
      <c r="C329" s="27" t="s">
        <v>263</v>
      </c>
      <c r="D329" s="28">
        <v>1969</v>
      </c>
      <c r="E329" s="29">
        <v>42284</v>
      </c>
      <c r="F329" s="5">
        <v>69.8</v>
      </c>
      <c r="G329" s="26">
        <v>12</v>
      </c>
      <c r="H329" s="29">
        <v>45657</v>
      </c>
      <c r="I329" s="4"/>
    </row>
    <row r="330" spans="1:9" ht="18.75">
      <c r="A330" s="2">
        <v>296</v>
      </c>
      <c r="B330" s="27" t="s">
        <v>313</v>
      </c>
      <c r="C330" s="27" t="s">
        <v>264</v>
      </c>
      <c r="D330" s="28">
        <v>1970</v>
      </c>
      <c r="E330" s="29">
        <v>42303</v>
      </c>
      <c r="F330" s="5">
        <v>32.5</v>
      </c>
      <c r="G330" s="26">
        <v>5</v>
      </c>
      <c r="H330" s="29">
        <v>45657</v>
      </c>
      <c r="I330" s="4"/>
    </row>
    <row r="331" spans="1:9" ht="18.75">
      <c r="A331" s="2">
        <v>297</v>
      </c>
      <c r="B331" s="27" t="s">
        <v>313</v>
      </c>
      <c r="C331" s="27" t="s">
        <v>265</v>
      </c>
      <c r="D331" s="28">
        <v>1963</v>
      </c>
      <c r="E331" s="29">
        <v>42339</v>
      </c>
      <c r="F331" s="5">
        <v>32.799999999999997</v>
      </c>
      <c r="G331" s="26">
        <v>2</v>
      </c>
      <c r="H331" s="29">
        <v>45657</v>
      </c>
      <c r="I331" s="4"/>
    </row>
    <row r="332" spans="1:9" ht="18.75">
      <c r="A332" s="2">
        <v>298</v>
      </c>
      <c r="B332" s="27" t="s">
        <v>313</v>
      </c>
      <c r="C332" s="27" t="s">
        <v>266</v>
      </c>
      <c r="D332" s="28">
        <v>1960</v>
      </c>
      <c r="E332" s="29">
        <v>42303</v>
      </c>
      <c r="F332" s="5">
        <v>37.6</v>
      </c>
      <c r="G332" s="26">
        <v>3</v>
      </c>
      <c r="H332" s="29">
        <v>45657</v>
      </c>
      <c r="I332" s="4"/>
    </row>
    <row r="333" spans="1:9" ht="18.75">
      <c r="A333" s="2">
        <v>299</v>
      </c>
      <c r="B333" s="27" t="s">
        <v>313</v>
      </c>
      <c r="C333" s="27" t="s">
        <v>267</v>
      </c>
      <c r="D333" s="28">
        <v>1969</v>
      </c>
      <c r="E333" s="29">
        <v>42303</v>
      </c>
      <c r="F333" s="5">
        <v>70</v>
      </c>
      <c r="G333" s="26">
        <v>2</v>
      </c>
      <c r="H333" s="29">
        <v>45657</v>
      </c>
      <c r="I333" s="4"/>
    </row>
    <row r="334" spans="1:9" ht="37.5">
      <c r="A334" s="2">
        <v>300</v>
      </c>
      <c r="B334" s="27" t="s">
        <v>313</v>
      </c>
      <c r="C334" s="27" t="s">
        <v>360</v>
      </c>
      <c r="D334" s="28">
        <v>1949</v>
      </c>
      <c r="E334" s="29">
        <v>42284</v>
      </c>
      <c r="F334" s="5">
        <v>63.9</v>
      </c>
      <c r="G334" s="26">
        <v>3</v>
      </c>
      <c r="H334" s="29">
        <v>45657</v>
      </c>
      <c r="I334" s="4"/>
    </row>
    <row r="335" spans="1:9" ht="18.75">
      <c r="A335" s="2">
        <v>301</v>
      </c>
      <c r="B335" s="27" t="s">
        <v>313</v>
      </c>
      <c r="C335" s="27" t="s">
        <v>361</v>
      </c>
      <c r="D335" s="28">
        <v>1975</v>
      </c>
      <c r="E335" s="29">
        <v>42303</v>
      </c>
      <c r="F335" s="5">
        <v>97.8</v>
      </c>
      <c r="G335" s="26">
        <v>6</v>
      </c>
      <c r="H335" s="29">
        <v>45657</v>
      </c>
      <c r="I335" s="4"/>
    </row>
    <row r="336" spans="1:9" ht="18.75">
      <c r="A336" s="2">
        <v>302</v>
      </c>
      <c r="B336" s="27" t="s">
        <v>313</v>
      </c>
      <c r="C336" s="27" t="s">
        <v>362</v>
      </c>
      <c r="D336" s="28">
        <v>1961</v>
      </c>
      <c r="E336" s="29">
        <v>42284</v>
      </c>
      <c r="F336" s="5">
        <v>53</v>
      </c>
      <c r="G336" s="26">
        <v>4</v>
      </c>
      <c r="H336" s="29">
        <v>45657</v>
      </c>
      <c r="I336" s="4"/>
    </row>
    <row r="337" spans="1:9" ht="37.5">
      <c r="A337" s="2">
        <v>303</v>
      </c>
      <c r="B337" s="27" t="s">
        <v>313</v>
      </c>
      <c r="C337" s="27" t="s">
        <v>363</v>
      </c>
      <c r="D337" s="28">
        <v>1954</v>
      </c>
      <c r="E337" s="29">
        <v>42303</v>
      </c>
      <c r="F337" s="5">
        <v>115.6</v>
      </c>
      <c r="G337" s="26">
        <v>5</v>
      </c>
      <c r="H337" s="29">
        <v>45657</v>
      </c>
      <c r="I337" s="4"/>
    </row>
    <row r="338" spans="1:9" ht="18.75" customHeight="1">
      <c r="A338" s="35" t="s">
        <v>410</v>
      </c>
      <c r="B338" s="35"/>
      <c r="C338" s="35"/>
      <c r="D338" s="25" t="s">
        <v>282</v>
      </c>
      <c r="E338" s="1" t="s">
        <v>282</v>
      </c>
      <c r="F338" s="5">
        <f>SUM(F339)</f>
        <v>23.9</v>
      </c>
      <c r="G338" s="26">
        <f>SUM(G339)</f>
        <v>4</v>
      </c>
      <c r="H338" s="1" t="s">
        <v>282</v>
      </c>
      <c r="I338" s="4"/>
    </row>
    <row r="339" spans="1:9" ht="37.5">
      <c r="A339" s="2">
        <v>304</v>
      </c>
      <c r="B339" s="27" t="s">
        <v>419</v>
      </c>
      <c r="C339" s="27" t="s">
        <v>268</v>
      </c>
      <c r="D339" s="28">
        <v>1964</v>
      </c>
      <c r="E339" s="29">
        <v>41963</v>
      </c>
      <c r="F339" s="5">
        <v>23.9</v>
      </c>
      <c r="G339" s="26">
        <v>4</v>
      </c>
      <c r="H339" s="29">
        <v>44196</v>
      </c>
      <c r="I339" s="4"/>
    </row>
    <row r="340" spans="1:9" ht="18.75" customHeight="1">
      <c r="A340" s="35" t="s">
        <v>411</v>
      </c>
      <c r="B340" s="35"/>
      <c r="C340" s="35"/>
      <c r="D340" s="25" t="s">
        <v>282</v>
      </c>
      <c r="E340" s="1" t="s">
        <v>282</v>
      </c>
      <c r="F340" s="5">
        <f>SUM(F341:F360)</f>
        <v>7553.4000000000005</v>
      </c>
      <c r="G340" s="26">
        <f>SUM(G341:G360)</f>
        <v>315</v>
      </c>
      <c r="H340" s="1" t="s">
        <v>282</v>
      </c>
      <c r="I340" s="4"/>
    </row>
    <row r="341" spans="1:9" ht="37.5">
      <c r="A341" s="2">
        <v>305</v>
      </c>
      <c r="B341" s="27" t="s">
        <v>310</v>
      </c>
      <c r="C341" s="27" t="s">
        <v>364</v>
      </c>
      <c r="D341" s="28">
        <v>1948</v>
      </c>
      <c r="E341" s="29">
        <v>41997</v>
      </c>
      <c r="F341" s="5">
        <v>368.5</v>
      </c>
      <c r="G341" s="26">
        <v>15</v>
      </c>
      <c r="H341" s="34">
        <v>45291</v>
      </c>
      <c r="I341" s="4"/>
    </row>
    <row r="342" spans="1:9" ht="37.5">
      <c r="A342" s="2">
        <v>306</v>
      </c>
      <c r="B342" s="27" t="s">
        <v>310</v>
      </c>
      <c r="C342" s="27" t="s">
        <v>365</v>
      </c>
      <c r="D342" s="28">
        <v>1948</v>
      </c>
      <c r="E342" s="29">
        <v>41997</v>
      </c>
      <c r="F342" s="5">
        <v>367.1</v>
      </c>
      <c r="G342" s="26">
        <v>14</v>
      </c>
      <c r="H342" s="34">
        <v>45291</v>
      </c>
      <c r="I342" s="4"/>
    </row>
    <row r="343" spans="1:9" ht="37.5">
      <c r="A343" s="2">
        <v>307</v>
      </c>
      <c r="B343" s="27" t="s">
        <v>310</v>
      </c>
      <c r="C343" s="27" t="s">
        <v>366</v>
      </c>
      <c r="D343" s="28">
        <v>1948</v>
      </c>
      <c r="E343" s="29">
        <v>41997</v>
      </c>
      <c r="F343" s="5">
        <v>368.3</v>
      </c>
      <c r="G343" s="26">
        <v>8</v>
      </c>
      <c r="H343" s="34">
        <v>45291</v>
      </c>
      <c r="I343" s="4"/>
    </row>
    <row r="344" spans="1:9" ht="37.5">
      <c r="A344" s="2">
        <v>308</v>
      </c>
      <c r="B344" s="27" t="s">
        <v>310</v>
      </c>
      <c r="C344" s="27" t="s">
        <v>367</v>
      </c>
      <c r="D344" s="28">
        <v>1948</v>
      </c>
      <c r="E344" s="29">
        <v>41997</v>
      </c>
      <c r="F344" s="5">
        <v>361.5</v>
      </c>
      <c r="G344" s="26">
        <v>15</v>
      </c>
      <c r="H344" s="34">
        <v>45291</v>
      </c>
      <c r="I344" s="4"/>
    </row>
    <row r="345" spans="1:9" ht="37.5">
      <c r="A345" s="2">
        <v>309</v>
      </c>
      <c r="B345" s="27" t="s">
        <v>310</v>
      </c>
      <c r="C345" s="27" t="s">
        <v>368</v>
      </c>
      <c r="D345" s="28">
        <v>1948</v>
      </c>
      <c r="E345" s="29">
        <v>41877</v>
      </c>
      <c r="F345" s="5">
        <v>359.8</v>
      </c>
      <c r="G345" s="26">
        <v>11</v>
      </c>
      <c r="H345" s="34">
        <v>45291</v>
      </c>
      <c r="I345" s="4"/>
    </row>
    <row r="346" spans="1:9" ht="37.5">
      <c r="A346" s="2">
        <v>310</v>
      </c>
      <c r="B346" s="27" t="s">
        <v>310</v>
      </c>
      <c r="C346" s="27" t="s">
        <v>369</v>
      </c>
      <c r="D346" s="28">
        <v>1948</v>
      </c>
      <c r="E346" s="29">
        <v>41997</v>
      </c>
      <c r="F346" s="5">
        <v>377.6</v>
      </c>
      <c r="G346" s="26">
        <v>14</v>
      </c>
      <c r="H346" s="34">
        <v>45291</v>
      </c>
      <c r="I346" s="4"/>
    </row>
    <row r="347" spans="1:9" ht="37.5">
      <c r="A347" s="2">
        <v>311</v>
      </c>
      <c r="B347" s="27" t="s">
        <v>310</v>
      </c>
      <c r="C347" s="27" t="s">
        <v>370</v>
      </c>
      <c r="D347" s="28">
        <v>1948</v>
      </c>
      <c r="E347" s="29">
        <v>41997</v>
      </c>
      <c r="F347" s="5">
        <v>368.9</v>
      </c>
      <c r="G347" s="26">
        <v>19</v>
      </c>
      <c r="H347" s="34">
        <v>44926</v>
      </c>
      <c r="I347" s="4"/>
    </row>
    <row r="348" spans="1:9" ht="37.5">
      <c r="A348" s="2">
        <v>312</v>
      </c>
      <c r="B348" s="27" t="s">
        <v>310</v>
      </c>
      <c r="C348" s="27" t="s">
        <v>371</v>
      </c>
      <c r="D348" s="28">
        <v>1948</v>
      </c>
      <c r="E348" s="29">
        <v>41997</v>
      </c>
      <c r="F348" s="5">
        <v>382.4</v>
      </c>
      <c r="G348" s="26">
        <v>16</v>
      </c>
      <c r="H348" s="34">
        <v>44926</v>
      </c>
      <c r="I348" s="4"/>
    </row>
    <row r="349" spans="1:9" ht="37.5">
      <c r="A349" s="2">
        <v>313</v>
      </c>
      <c r="B349" s="27" t="s">
        <v>310</v>
      </c>
      <c r="C349" s="27" t="s">
        <v>372</v>
      </c>
      <c r="D349" s="28">
        <v>1950</v>
      </c>
      <c r="E349" s="29">
        <v>41997</v>
      </c>
      <c r="F349" s="5">
        <v>380.5</v>
      </c>
      <c r="G349" s="26">
        <v>9</v>
      </c>
      <c r="H349" s="34">
        <v>44926</v>
      </c>
      <c r="I349" s="4"/>
    </row>
    <row r="350" spans="1:9" ht="37.5">
      <c r="A350" s="2">
        <v>314</v>
      </c>
      <c r="B350" s="27" t="s">
        <v>310</v>
      </c>
      <c r="C350" s="27" t="s">
        <v>373</v>
      </c>
      <c r="D350" s="28">
        <v>1948</v>
      </c>
      <c r="E350" s="29">
        <v>41997</v>
      </c>
      <c r="F350" s="5">
        <v>380.2</v>
      </c>
      <c r="G350" s="26">
        <v>10</v>
      </c>
      <c r="H350" s="34">
        <v>44926</v>
      </c>
      <c r="I350" s="4"/>
    </row>
    <row r="351" spans="1:9" ht="37.5">
      <c r="A351" s="2">
        <v>315</v>
      </c>
      <c r="B351" s="27" t="s">
        <v>310</v>
      </c>
      <c r="C351" s="27" t="s">
        <v>374</v>
      </c>
      <c r="D351" s="28">
        <v>1950</v>
      </c>
      <c r="E351" s="29">
        <v>41997</v>
      </c>
      <c r="F351" s="5">
        <v>383.2</v>
      </c>
      <c r="G351" s="26">
        <v>9</v>
      </c>
      <c r="H351" s="34">
        <v>44926</v>
      </c>
      <c r="I351" s="4"/>
    </row>
    <row r="352" spans="1:9" ht="37.5">
      <c r="A352" s="2">
        <v>316</v>
      </c>
      <c r="B352" s="27" t="s">
        <v>310</v>
      </c>
      <c r="C352" s="27" t="s">
        <v>375</v>
      </c>
      <c r="D352" s="28">
        <v>1949</v>
      </c>
      <c r="E352" s="29">
        <v>42003</v>
      </c>
      <c r="F352" s="5">
        <v>381.6</v>
      </c>
      <c r="G352" s="26">
        <v>16</v>
      </c>
      <c r="H352" s="34">
        <v>44926</v>
      </c>
      <c r="I352" s="4"/>
    </row>
    <row r="353" spans="1:9" ht="37.5">
      <c r="A353" s="2">
        <v>317</v>
      </c>
      <c r="B353" s="27" t="s">
        <v>310</v>
      </c>
      <c r="C353" s="27" t="s">
        <v>376</v>
      </c>
      <c r="D353" s="28">
        <v>1950</v>
      </c>
      <c r="E353" s="29">
        <v>42003</v>
      </c>
      <c r="F353" s="5">
        <v>384.3</v>
      </c>
      <c r="G353" s="26">
        <v>13</v>
      </c>
      <c r="H353" s="34">
        <v>44926</v>
      </c>
      <c r="I353" s="4"/>
    </row>
    <row r="354" spans="1:9" ht="37.5">
      <c r="A354" s="2">
        <v>318</v>
      </c>
      <c r="B354" s="27" t="s">
        <v>310</v>
      </c>
      <c r="C354" s="27" t="s">
        <v>377</v>
      </c>
      <c r="D354" s="28">
        <v>1948</v>
      </c>
      <c r="E354" s="29">
        <v>42003</v>
      </c>
      <c r="F354" s="5">
        <v>380.2</v>
      </c>
      <c r="G354" s="26">
        <v>32</v>
      </c>
      <c r="H354" s="34">
        <v>44926</v>
      </c>
      <c r="I354" s="4"/>
    </row>
    <row r="355" spans="1:9" ht="37.5">
      <c r="A355" s="2">
        <v>319</v>
      </c>
      <c r="B355" s="27" t="s">
        <v>310</v>
      </c>
      <c r="C355" s="27" t="s">
        <v>378</v>
      </c>
      <c r="D355" s="28">
        <v>1948</v>
      </c>
      <c r="E355" s="29">
        <v>42003</v>
      </c>
      <c r="F355" s="5">
        <v>385.2</v>
      </c>
      <c r="G355" s="26">
        <v>17</v>
      </c>
      <c r="H355" s="34">
        <v>44926</v>
      </c>
      <c r="I355" s="4"/>
    </row>
    <row r="356" spans="1:9" ht="18.75">
      <c r="A356" s="2">
        <v>320</v>
      </c>
      <c r="B356" s="27" t="s">
        <v>310</v>
      </c>
      <c r="C356" s="27" t="s">
        <v>379</v>
      </c>
      <c r="D356" s="28">
        <v>1937</v>
      </c>
      <c r="E356" s="29">
        <v>42003</v>
      </c>
      <c r="F356" s="5">
        <v>425.6</v>
      </c>
      <c r="G356" s="26">
        <v>13</v>
      </c>
      <c r="H356" s="34">
        <v>45291</v>
      </c>
      <c r="I356" s="4"/>
    </row>
    <row r="357" spans="1:9" ht="18.75">
      <c r="A357" s="2">
        <v>321</v>
      </c>
      <c r="B357" s="27" t="s">
        <v>310</v>
      </c>
      <c r="C357" s="27" t="s">
        <v>380</v>
      </c>
      <c r="D357" s="28">
        <v>1937</v>
      </c>
      <c r="E357" s="29">
        <v>42003</v>
      </c>
      <c r="F357" s="5">
        <v>611.70000000000005</v>
      </c>
      <c r="G357" s="26">
        <v>23</v>
      </c>
      <c r="H357" s="34">
        <v>45291</v>
      </c>
      <c r="I357" s="4"/>
    </row>
    <row r="358" spans="1:9" ht="37.5">
      <c r="A358" s="2">
        <v>322</v>
      </c>
      <c r="B358" s="27" t="s">
        <v>310</v>
      </c>
      <c r="C358" s="27" t="s">
        <v>381</v>
      </c>
      <c r="D358" s="28">
        <v>1965</v>
      </c>
      <c r="E358" s="29">
        <v>42727</v>
      </c>
      <c r="F358" s="5">
        <v>526.79999999999995</v>
      </c>
      <c r="G358" s="26">
        <v>43</v>
      </c>
      <c r="H358" s="34">
        <v>45291</v>
      </c>
      <c r="I358" s="4"/>
    </row>
    <row r="359" spans="1:9" ht="37.5">
      <c r="A359" s="2">
        <v>323</v>
      </c>
      <c r="B359" s="27" t="s">
        <v>310</v>
      </c>
      <c r="C359" s="27" t="s">
        <v>382</v>
      </c>
      <c r="D359" s="28">
        <v>1986</v>
      </c>
      <c r="E359" s="29">
        <v>42704</v>
      </c>
      <c r="F359" s="5">
        <v>292.10000000000002</v>
      </c>
      <c r="G359" s="26">
        <v>16</v>
      </c>
      <c r="H359" s="34">
        <v>45291</v>
      </c>
      <c r="I359" s="4"/>
    </row>
    <row r="360" spans="1:9" ht="37.5">
      <c r="A360" s="2">
        <v>324</v>
      </c>
      <c r="B360" s="27" t="s">
        <v>310</v>
      </c>
      <c r="C360" s="27" t="s">
        <v>383</v>
      </c>
      <c r="D360" s="28">
        <v>1942</v>
      </c>
      <c r="E360" s="29">
        <v>42704</v>
      </c>
      <c r="F360" s="5">
        <v>67.900000000000006</v>
      </c>
      <c r="G360" s="26">
        <v>2</v>
      </c>
      <c r="H360" s="34">
        <v>45291</v>
      </c>
      <c r="I360" s="4"/>
    </row>
    <row r="361" spans="1:9" ht="18.75" customHeight="1">
      <c r="A361" s="35" t="s">
        <v>416</v>
      </c>
      <c r="B361" s="35"/>
      <c r="C361" s="35"/>
      <c r="D361" s="25" t="s">
        <v>282</v>
      </c>
      <c r="E361" s="1" t="s">
        <v>282</v>
      </c>
      <c r="F361" s="5">
        <f>SUM(F362)</f>
        <v>165.5</v>
      </c>
      <c r="G361" s="26">
        <f>SUM(G362)</f>
        <v>6</v>
      </c>
      <c r="H361" s="1" t="s">
        <v>282</v>
      </c>
      <c r="I361" s="4"/>
    </row>
    <row r="362" spans="1:9" ht="18.75">
      <c r="A362" s="2">
        <v>325</v>
      </c>
      <c r="B362" s="27" t="s">
        <v>314</v>
      </c>
      <c r="C362" s="27" t="s">
        <v>384</v>
      </c>
      <c r="D362" s="28">
        <v>1954</v>
      </c>
      <c r="E362" s="29">
        <v>41688</v>
      </c>
      <c r="F362" s="5">
        <v>165.5</v>
      </c>
      <c r="G362" s="26">
        <v>6</v>
      </c>
      <c r="H362" s="29">
        <v>45596</v>
      </c>
      <c r="I362" s="4"/>
    </row>
    <row r="363" spans="1:9" ht="18.75" customHeight="1">
      <c r="A363" s="35" t="s">
        <v>417</v>
      </c>
      <c r="B363" s="35"/>
      <c r="C363" s="35"/>
      <c r="D363" s="25" t="s">
        <v>282</v>
      </c>
      <c r="E363" s="1" t="s">
        <v>282</v>
      </c>
      <c r="F363" s="5">
        <f>SUM(F364:F370)</f>
        <v>2107.2999999999997</v>
      </c>
      <c r="G363" s="26">
        <f>SUM(G364:G370)</f>
        <v>76</v>
      </c>
      <c r="H363" s="1" t="s">
        <v>282</v>
      </c>
      <c r="I363" s="4"/>
    </row>
    <row r="364" spans="1:9" ht="18.75">
      <c r="A364" s="2">
        <v>326</v>
      </c>
      <c r="B364" s="27" t="s">
        <v>420</v>
      </c>
      <c r="C364" s="27" t="s">
        <v>385</v>
      </c>
      <c r="D364" s="28">
        <v>1957</v>
      </c>
      <c r="E364" s="29">
        <v>42369</v>
      </c>
      <c r="F364" s="5">
        <v>292.3</v>
      </c>
      <c r="G364" s="26">
        <v>9</v>
      </c>
      <c r="H364" s="29">
        <v>44196</v>
      </c>
      <c r="I364" s="4"/>
    </row>
    <row r="365" spans="1:9" ht="37.5">
      <c r="A365" s="2">
        <v>327</v>
      </c>
      <c r="B365" s="27" t="s">
        <v>420</v>
      </c>
      <c r="C365" s="27" t="s">
        <v>386</v>
      </c>
      <c r="D365" s="28">
        <v>1954</v>
      </c>
      <c r="E365" s="29">
        <v>40953</v>
      </c>
      <c r="F365" s="5">
        <v>334.4</v>
      </c>
      <c r="G365" s="26">
        <v>14</v>
      </c>
      <c r="H365" s="29">
        <v>44196</v>
      </c>
      <c r="I365" s="4"/>
    </row>
    <row r="366" spans="1:9" ht="37.5">
      <c r="A366" s="2">
        <v>328</v>
      </c>
      <c r="B366" s="27" t="s">
        <v>420</v>
      </c>
      <c r="C366" s="27" t="s">
        <v>387</v>
      </c>
      <c r="D366" s="28">
        <v>1964</v>
      </c>
      <c r="E366" s="29">
        <v>41130</v>
      </c>
      <c r="F366" s="5">
        <v>361.1</v>
      </c>
      <c r="G366" s="26">
        <v>13</v>
      </c>
      <c r="H366" s="29">
        <v>44196</v>
      </c>
      <c r="I366" s="4"/>
    </row>
    <row r="367" spans="1:9" ht="37.5">
      <c r="A367" s="2">
        <v>329</v>
      </c>
      <c r="B367" s="27" t="s">
        <v>420</v>
      </c>
      <c r="C367" s="27" t="s">
        <v>388</v>
      </c>
      <c r="D367" s="28">
        <v>1954</v>
      </c>
      <c r="E367" s="29">
        <v>41627</v>
      </c>
      <c r="F367" s="5">
        <v>264.89999999999998</v>
      </c>
      <c r="G367" s="26">
        <v>9</v>
      </c>
      <c r="H367" s="29">
        <v>44196</v>
      </c>
      <c r="I367" s="4"/>
    </row>
    <row r="368" spans="1:9" ht="18.75">
      <c r="A368" s="2">
        <v>330</v>
      </c>
      <c r="B368" s="27" t="s">
        <v>420</v>
      </c>
      <c r="C368" s="27" t="s">
        <v>389</v>
      </c>
      <c r="D368" s="28">
        <v>1954</v>
      </c>
      <c r="E368" s="29">
        <v>42067</v>
      </c>
      <c r="F368" s="5">
        <v>242.8</v>
      </c>
      <c r="G368" s="26">
        <v>4</v>
      </c>
      <c r="H368" s="29">
        <v>44196</v>
      </c>
      <c r="I368" s="4"/>
    </row>
    <row r="369" spans="1:9" ht="18.75">
      <c r="A369" s="2">
        <v>331</v>
      </c>
      <c r="B369" s="27" t="s">
        <v>420</v>
      </c>
      <c r="C369" s="27" t="s">
        <v>390</v>
      </c>
      <c r="D369" s="28">
        <v>1917</v>
      </c>
      <c r="E369" s="29">
        <v>41627</v>
      </c>
      <c r="F369" s="5">
        <v>393.6</v>
      </c>
      <c r="G369" s="26">
        <v>20</v>
      </c>
      <c r="H369" s="29">
        <v>44196</v>
      </c>
      <c r="I369" s="4"/>
    </row>
    <row r="370" spans="1:9" ht="18.75">
      <c r="A370" s="2">
        <v>332</v>
      </c>
      <c r="B370" s="27" t="s">
        <v>420</v>
      </c>
      <c r="C370" s="27" t="s">
        <v>391</v>
      </c>
      <c r="D370" s="28">
        <v>1917</v>
      </c>
      <c r="E370" s="29">
        <v>41439</v>
      </c>
      <c r="F370" s="5">
        <v>218.2</v>
      </c>
      <c r="G370" s="26">
        <v>7</v>
      </c>
      <c r="H370" s="29">
        <v>44196</v>
      </c>
      <c r="I370" s="4"/>
    </row>
    <row r="371" spans="1:9" ht="18.75" customHeight="1">
      <c r="A371" s="35" t="s">
        <v>412</v>
      </c>
      <c r="B371" s="35"/>
      <c r="C371" s="35"/>
      <c r="D371" s="25" t="s">
        <v>282</v>
      </c>
      <c r="E371" s="1" t="s">
        <v>282</v>
      </c>
      <c r="F371" s="5">
        <f>SUM(F372)</f>
        <v>147.30000000000001</v>
      </c>
      <c r="G371" s="26">
        <f>SUM(G372)</f>
        <v>7</v>
      </c>
      <c r="H371" s="1" t="s">
        <v>282</v>
      </c>
      <c r="I371" s="4"/>
    </row>
    <row r="372" spans="1:9" ht="18.75">
      <c r="A372" s="2">
        <v>333</v>
      </c>
      <c r="B372" s="27" t="s">
        <v>421</v>
      </c>
      <c r="C372" s="27" t="s">
        <v>269</v>
      </c>
      <c r="D372" s="28">
        <v>1917</v>
      </c>
      <c r="E372" s="29">
        <v>41095</v>
      </c>
      <c r="F372" s="5">
        <v>147.30000000000001</v>
      </c>
      <c r="G372" s="26">
        <v>7</v>
      </c>
      <c r="H372" s="29">
        <v>44561</v>
      </c>
      <c r="I372" s="4"/>
    </row>
    <row r="373" spans="1:9" ht="18.75" customHeight="1">
      <c r="A373" s="35" t="s">
        <v>413</v>
      </c>
      <c r="B373" s="35"/>
      <c r="C373" s="35"/>
      <c r="D373" s="25" t="s">
        <v>282</v>
      </c>
      <c r="E373" s="1" t="s">
        <v>282</v>
      </c>
      <c r="F373" s="5">
        <f>SUM(F374)</f>
        <v>238.2</v>
      </c>
      <c r="G373" s="26">
        <f>SUM(G374)</f>
        <v>6</v>
      </c>
      <c r="H373" s="1" t="s">
        <v>282</v>
      </c>
      <c r="I373" s="4"/>
    </row>
    <row r="374" spans="1:9" ht="18.75">
      <c r="A374" s="2">
        <v>334</v>
      </c>
      <c r="B374" s="27" t="s">
        <v>425</v>
      </c>
      <c r="C374" s="27" t="s">
        <v>270</v>
      </c>
      <c r="D374" s="28">
        <v>1965</v>
      </c>
      <c r="E374" s="29">
        <v>41771</v>
      </c>
      <c r="F374" s="5">
        <v>238.2</v>
      </c>
      <c r="G374" s="26">
        <v>6</v>
      </c>
      <c r="H374" s="29">
        <v>44926</v>
      </c>
      <c r="I374" s="4"/>
    </row>
    <row r="375" spans="1:9" ht="18.75" customHeight="1">
      <c r="A375" s="35" t="s">
        <v>414</v>
      </c>
      <c r="B375" s="35"/>
      <c r="C375" s="35"/>
      <c r="D375" s="25" t="s">
        <v>282</v>
      </c>
      <c r="E375" s="1" t="s">
        <v>282</v>
      </c>
      <c r="F375" s="5">
        <f>SUM(F376:F381)</f>
        <v>1401.5</v>
      </c>
      <c r="G375" s="26">
        <f>SUM(G376:G381)</f>
        <v>75</v>
      </c>
      <c r="H375" s="1" t="s">
        <v>282</v>
      </c>
      <c r="I375" s="4"/>
    </row>
    <row r="376" spans="1:9" ht="37.5">
      <c r="A376" s="2">
        <v>335</v>
      </c>
      <c r="B376" s="27" t="s">
        <v>307</v>
      </c>
      <c r="C376" s="27" t="s">
        <v>271</v>
      </c>
      <c r="D376" s="28">
        <v>1985</v>
      </c>
      <c r="E376" s="29">
        <v>42681</v>
      </c>
      <c r="F376" s="5">
        <v>177.7</v>
      </c>
      <c r="G376" s="26">
        <v>17</v>
      </c>
      <c r="H376" s="29">
        <v>44196</v>
      </c>
      <c r="I376" s="4"/>
    </row>
    <row r="377" spans="1:9" ht="18.75">
      <c r="A377" s="2">
        <v>336</v>
      </c>
      <c r="B377" s="27" t="s">
        <v>307</v>
      </c>
      <c r="C377" s="27" t="s">
        <v>272</v>
      </c>
      <c r="D377" s="28">
        <v>1961</v>
      </c>
      <c r="E377" s="29">
        <v>42681</v>
      </c>
      <c r="F377" s="5">
        <v>235.9</v>
      </c>
      <c r="G377" s="26">
        <v>11</v>
      </c>
      <c r="H377" s="29">
        <v>44196</v>
      </c>
      <c r="I377" s="4"/>
    </row>
    <row r="378" spans="1:9" ht="37.5">
      <c r="A378" s="2">
        <v>337</v>
      </c>
      <c r="B378" s="27" t="s">
        <v>307</v>
      </c>
      <c r="C378" s="27" t="s">
        <v>273</v>
      </c>
      <c r="D378" s="28">
        <v>1957</v>
      </c>
      <c r="E378" s="29">
        <v>41943</v>
      </c>
      <c r="F378" s="5">
        <v>420.8</v>
      </c>
      <c r="G378" s="26">
        <v>15</v>
      </c>
      <c r="H378" s="29">
        <v>43830</v>
      </c>
      <c r="I378" s="4"/>
    </row>
    <row r="379" spans="1:9" ht="18.75">
      <c r="A379" s="2">
        <v>338</v>
      </c>
      <c r="B379" s="27" t="s">
        <v>307</v>
      </c>
      <c r="C379" s="27" t="s">
        <v>274</v>
      </c>
      <c r="D379" s="28">
        <v>1939</v>
      </c>
      <c r="E379" s="29">
        <v>41943</v>
      </c>
      <c r="F379" s="5">
        <v>254.4</v>
      </c>
      <c r="G379" s="26">
        <v>14</v>
      </c>
      <c r="H379" s="29">
        <v>44196</v>
      </c>
      <c r="I379" s="4"/>
    </row>
    <row r="380" spans="1:9" ht="18.75">
      <c r="A380" s="2">
        <v>339</v>
      </c>
      <c r="B380" s="27" t="s">
        <v>307</v>
      </c>
      <c r="C380" s="27" t="s">
        <v>275</v>
      </c>
      <c r="D380" s="28">
        <v>1940</v>
      </c>
      <c r="E380" s="29">
        <v>42003</v>
      </c>
      <c r="F380" s="5">
        <v>152.1</v>
      </c>
      <c r="G380" s="26">
        <v>6</v>
      </c>
      <c r="H380" s="29">
        <v>44196</v>
      </c>
      <c r="I380" s="4"/>
    </row>
    <row r="381" spans="1:9" ht="18.75">
      <c r="A381" s="2">
        <v>340</v>
      </c>
      <c r="B381" s="27" t="s">
        <v>307</v>
      </c>
      <c r="C381" s="27" t="s">
        <v>276</v>
      </c>
      <c r="D381" s="28">
        <v>1917</v>
      </c>
      <c r="E381" s="29">
        <v>41971</v>
      </c>
      <c r="F381" s="5">
        <v>160.6</v>
      </c>
      <c r="G381" s="26">
        <v>12</v>
      </c>
      <c r="H381" s="29">
        <v>44196</v>
      </c>
      <c r="I381" s="4"/>
    </row>
    <row r="382" spans="1:9">
      <c r="A382" s="42" t="s">
        <v>434</v>
      </c>
      <c r="B382" s="43"/>
      <c r="C382" s="43"/>
    </row>
    <row r="383" spans="1:9" ht="89.25" customHeight="1">
      <c r="A383" s="44"/>
      <c r="B383" s="44"/>
      <c r="C383" s="44"/>
    </row>
    <row r="384" spans="1:9" ht="56.25" customHeight="1">
      <c r="A384" s="44"/>
      <c r="B384" s="44"/>
      <c r="C384" s="44"/>
    </row>
    <row r="385" spans="1:3" ht="61.5" customHeight="1">
      <c r="A385" s="44"/>
      <c r="B385" s="44"/>
      <c r="C385" s="44"/>
    </row>
  </sheetData>
  <autoFilter ref="A14:H381">
    <filterColumn colId="7"/>
  </autoFilter>
  <mergeCells count="41">
    <mergeCell ref="A382:C385"/>
    <mergeCell ref="E4:H4"/>
    <mergeCell ref="A120:C120"/>
    <mergeCell ref="A123:C123"/>
    <mergeCell ref="A128:C128"/>
    <mergeCell ref="A136:C136"/>
    <mergeCell ref="A15:C15"/>
    <mergeCell ref="A16:C16"/>
    <mergeCell ref="A19:C19"/>
    <mergeCell ref="A22:C22"/>
    <mergeCell ref="A35:C35"/>
    <mergeCell ref="F8:H8"/>
    <mergeCell ref="E5:H5"/>
    <mergeCell ref="E6:H6"/>
    <mergeCell ref="E7:H7"/>
    <mergeCell ref="A139:C139"/>
    <mergeCell ref="A42:C42"/>
    <mergeCell ref="A56:C56"/>
    <mergeCell ref="A58:C58"/>
    <mergeCell ref="A92:C92"/>
    <mergeCell ref="A102:C102"/>
    <mergeCell ref="E2:H2"/>
    <mergeCell ref="E3:H3"/>
    <mergeCell ref="F10:H10"/>
    <mergeCell ref="A12:A13"/>
    <mergeCell ref="B12:B13"/>
    <mergeCell ref="C12:C13"/>
    <mergeCell ref="F12:G12"/>
    <mergeCell ref="A11:H11"/>
    <mergeCell ref="A371:C371"/>
    <mergeCell ref="A373:C373"/>
    <mergeCell ref="A375:C375"/>
    <mergeCell ref="A144:C144"/>
    <mergeCell ref="A157:C157"/>
    <mergeCell ref="A170:C170"/>
    <mergeCell ref="A265:C265"/>
    <mergeCell ref="A310:C310"/>
    <mergeCell ref="A338:C338"/>
    <mergeCell ref="A340:C340"/>
    <mergeCell ref="A361:C361"/>
    <mergeCell ref="A363:C363"/>
  </mergeCells>
  <pageMargins left="1.1811023622047245" right="0.59055118110236227" top="0.78740157480314965" bottom="0.78740157480314965" header="0.59055118110236227" footer="0.31496062992125984"/>
  <pageSetup paperSize="9" scale="75" firstPageNumber="6" fitToHeight="11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J6:Q16"/>
  <sheetViews>
    <sheetView workbookViewId="0">
      <selection activeCell="G11" sqref="G11"/>
    </sheetView>
  </sheetViews>
  <sheetFormatPr defaultRowHeight="15"/>
  <cols>
    <col min="9" max="9" width="5.7109375" customWidth="1"/>
    <col min="10" max="10" width="36.42578125" customWidth="1"/>
    <col min="11" max="11" width="11.5703125" customWidth="1"/>
    <col min="12" max="12" width="9.5703125" customWidth="1"/>
    <col min="17" max="17" width="10" customWidth="1"/>
  </cols>
  <sheetData>
    <row r="6" spans="10:17" ht="15.75" thickBot="1"/>
    <row r="7" spans="10:17" ht="21" thickBot="1">
      <c r="J7" s="51" t="s">
        <v>283</v>
      </c>
      <c r="K7" s="54" t="s">
        <v>284</v>
      </c>
      <c r="L7" s="55"/>
      <c r="M7" s="55"/>
      <c r="N7" s="55"/>
      <c r="O7" s="55"/>
      <c r="P7" s="55"/>
      <c r="Q7" s="56"/>
    </row>
    <row r="8" spans="10:17" ht="21" thickBot="1">
      <c r="J8" s="52"/>
      <c r="K8" s="8" t="s">
        <v>285</v>
      </c>
      <c r="L8" s="8" t="s">
        <v>285</v>
      </c>
      <c r="M8" s="8" t="s">
        <v>286</v>
      </c>
      <c r="N8" s="8" t="s">
        <v>287</v>
      </c>
      <c r="O8" s="8" t="s">
        <v>288</v>
      </c>
      <c r="P8" s="8" t="s">
        <v>289</v>
      </c>
      <c r="Q8" s="8" t="s">
        <v>290</v>
      </c>
    </row>
    <row r="9" spans="10:17" ht="41.25" thickBot="1">
      <c r="J9" s="53"/>
      <c r="K9" s="8" t="s">
        <v>291</v>
      </c>
      <c r="L9" s="9" t="s">
        <v>292</v>
      </c>
      <c r="M9" s="9" t="s">
        <v>293</v>
      </c>
      <c r="N9" s="9" t="s">
        <v>294</v>
      </c>
      <c r="O9" s="9" t="s">
        <v>295</v>
      </c>
      <c r="P9" s="9" t="s">
        <v>296</v>
      </c>
      <c r="Q9" s="9" t="s">
        <v>297</v>
      </c>
    </row>
    <row r="10" spans="10:17" ht="38.25" customHeight="1" thickBot="1">
      <c r="J10" s="10" t="s">
        <v>300</v>
      </c>
      <c r="K10" s="11">
        <v>84.45</v>
      </c>
      <c r="L10" s="12">
        <v>6.2</v>
      </c>
      <c r="M10" s="12">
        <v>8.7899999999999991</v>
      </c>
      <c r="N10" s="12">
        <v>8.77</v>
      </c>
      <c r="O10" s="12">
        <v>20.23</v>
      </c>
      <c r="P10" s="12">
        <v>20.18</v>
      </c>
      <c r="Q10" s="12">
        <v>20.28</v>
      </c>
    </row>
    <row r="11" spans="10:17" ht="67.5" customHeight="1" thickBot="1">
      <c r="J11" s="10" t="s">
        <v>299</v>
      </c>
      <c r="K11" s="11">
        <v>4.75</v>
      </c>
      <c r="L11" s="13">
        <v>0.4</v>
      </c>
      <c r="M11" s="13">
        <v>0.41</v>
      </c>
      <c r="N11" s="13">
        <v>0.46</v>
      </c>
      <c r="O11" s="13">
        <v>1.1100000000000001</v>
      </c>
      <c r="P11" s="13">
        <v>1.07</v>
      </c>
      <c r="Q11" s="13">
        <v>1.3</v>
      </c>
    </row>
    <row r="12" spans="10:17" ht="20.25" customHeight="1" thickBot="1">
      <c r="J12" s="10" t="s">
        <v>298</v>
      </c>
      <c r="K12" s="11">
        <f>L12+M12+N12+O12+P12+Q12</f>
        <v>3359.1000000000004</v>
      </c>
      <c r="L12" s="12">
        <v>246.61</v>
      </c>
      <c r="M12" s="12">
        <v>349.39</v>
      </c>
      <c r="N12" s="12">
        <v>349.39</v>
      </c>
      <c r="O12" s="12">
        <v>804.57</v>
      </c>
      <c r="P12" s="12">
        <v>804.57</v>
      </c>
      <c r="Q12" s="12">
        <v>804.57</v>
      </c>
    </row>
    <row r="13" spans="10:17" ht="46.5" customHeight="1" thickBot="1">
      <c r="J13" s="10" t="s">
        <v>301</v>
      </c>
      <c r="K13" s="11">
        <f t="shared" ref="K13:K15" si="0">L13+M13+N13+O13+P13+Q13</f>
        <v>3258.3199999999997</v>
      </c>
      <c r="L13" s="12">
        <v>239.21</v>
      </c>
      <c r="M13" s="12">
        <v>338.91</v>
      </c>
      <c r="N13" s="12">
        <v>338.91</v>
      </c>
      <c r="O13" s="12">
        <v>780.43</v>
      </c>
      <c r="P13" s="12">
        <v>780.43</v>
      </c>
      <c r="Q13" s="12">
        <v>780.43</v>
      </c>
    </row>
    <row r="14" spans="10:17" ht="21" thickBot="1">
      <c r="J14" s="10" t="s">
        <v>302</v>
      </c>
      <c r="K14" s="11">
        <f t="shared" si="0"/>
        <v>100.78</v>
      </c>
      <c r="L14" s="12">
        <v>7.4</v>
      </c>
      <c r="M14" s="12">
        <v>10.48</v>
      </c>
      <c r="N14" s="12">
        <v>10.48</v>
      </c>
      <c r="O14" s="12">
        <v>24.14</v>
      </c>
      <c r="P14" s="12">
        <v>24.14</v>
      </c>
      <c r="Q14" s="12">
        <v>24.14</v>
      </c>
    </row>
    <row r="15" spans="10:17" s="7" customFormat="1" ht="85.5" customHeight="1" thickBot="1">
      <c r="J15" s="10" t="s">
        <v>303</v>
      </c>
      <c r="K15" s="11">
        <f t="shared" si="0"/>
        <v>417.9</v>
      </c>
      <c r="L15" s="12">
        <v>56.5</v>
      </c>
      <c r="M15" s="12">
        <v>39.299999999999997</v>
      </c>
      <c r="N15" s="12">
        <v>15.5</v>
      </c>
      <c r="O15" s="12">
        <v>58.3</v>
      </c>
      <c r="P15" s="12">
        <v>82.6</v>
      </c>
      <c r="Q15" s="12">
        <v>165.7</v>
      </c>
    </row>
    <row r="16" spans="10:17">
      <c r="J16" s="6"/>
    </row>
  </sheetData>
  <mergeCells count="2">
    <mergeCell ref="J7:J9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Лист1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2019-06-20T11:41:24Z</cp:lastPrinted>
  <dcterms:created xsi:type="dcterms:W3CDTF">2006-09-16T00:00:00Z</dcterms:created>
  <dcterms:modified xsi:type="dcterms:W3CDTF">2019-06-20T11:41:32Z</dcterms:modified>
</cp:coreProperties>
</file>